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ARR &amp; Other Filings\FPPCA\2022-23\1st quarter\Final Submitted to APERC (29-09-22)\"/>
    </mc:Choice>
  </mc:AlternateContent>
  <bookViews>
    <workbookView xWindow="-120" yWindow="-120" windowWidth="21840" windowHeight="13140" activeTab="3"/>
  </bookViews>
  <sheets>
    <sheet name="Q1" sheetId="4" r:id="rId1"/>
    <sheet name="Apr" sheetId="1" r:id="rId2"/>
    <sheet name="May" sheetId="2" r:id="rId3"/>
    <sheet name="June" sheetId="3" r:id="rId4"/>
  </sheets>
  <definedNames>
    <definedName name="_xlnm.Print_Area" localSheetId="1">Apr!$A$1:$Y$63</definedName>
    <definedName name="_xlnm.Print_Area" localSheetId="3">June!$A$1:$Y$63</definedName>
    <definedName name="_xlnm.Print_Area" localSheetId="2">May!$A$1:$Y$63</definedName>
    <definedName name="_xlnm.Print_Area" localSheetId="0">'Q1'!$A$1:$Y$70</definedName>
    <definedName name="_xlnm.Print_Titles" localSheetId="1">Apr!$2:$4</definedName>
    <definedName name="_xlnm.Print_Titles" localSheetId="3">June!$2:$4</definedName>
    <definedName name="_xlnm.Print_Titles" localSheetId="2">May!$2:$4</definedName>
    <definedName name="_xlnm.Print_Titles" localSheetId="0">'Q1'!$2:$4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63" i="3" l="1"/>
  <c r="Z63" i="2"/>
  <c r="Z63" i="1"/>
  <c r="F77" i="4" l="1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U77" i="4"/>
  <c r="V77" i="4"/>
  <c r="W77" i="4"/>
  <c r="X77" i="4"/>
  <c r="Y77" i="4"/>
  <c r="Z77" i="4"/>
  <c r="E77" i="4"/>
  <c r="F64" i="4" l="1"/>
  <c r="G64" i="4"/>
  <c r="H64" i="4"/>
  <c r="I64" i="4"/>
  <c r="J64" i="4"/>
  <c r="K64" i="4"/>
  <c r="L64" i="4"/>
  <c r="M64" i="4"/>
  <c r="N64" i="4"/>
  <c r="O64" i="4"/>
  <c r="P64" i="4"/>
  <c r="Q64" i="4"/>
  <c r="R64" i="4"/>
  <c r="S64" i="4"/>
  <c r="T64" i="4"/>
  <c r="U64" i="4"/>
  <c r="V64" i="4"/>
  <c r="W64" i="4"/>
  <c r="X64" i="4"/>
  <c r="Y64" i="4"/>
  <c r="E64" i="4"/>
  <c r="W76" i="4" l="1"/>
  <c r="K73" i="4" l="1"/>
  <c r="Y67" i="4" s="1"/>
  <c r="U62" i="4" l="1"/>
  <c r="T62" i="4"/>
  <c r="R62" i="4"/>
  <c r="Q62" i="4"/>
  <c r="O62" i="4"/>
  <c r="N62" i="4"/>
  <c r="P62" i="4" s="1"/>
  <c r="L62" i="4"/>
  <c r="K62" i="4"/>
  <c r="I62" i="4"/>
  <c r="H62" i="4"/>
  <c r="F62" i="4"/>
  <c r="E62" i="4"/>
  <c r="U60" i="4"/>
  <c r="V60" i="4" s="1"/>
  <c r="T60" i="4"/>
  <c r="R60" i="4"/>
  <c r="S60" i="4" s="1"/>
  <c r="Q60" i="4"/>
  <c r="O60" i="4"/>
  <c r="N60" i="4"/>
  <c r="L60" i="4"/>
  <c r="K60" i="4"/>
  <c r="I60" i="4"/>
  <c r="H60" i="4"/>
  <c r="F60" i="4"/>
  <c r="E60" i="4"/>
  <c r="U59" i="4"/>
  <c r="V59" i="4" s="1"/>
  <c r="T59" i="4"/>
  <c r="R59" i="4"/>
  <c r="Q59" i="4"/>
  <c r="O59" i="4"/>
  <c r="N59" i="4"/>
  <c r="L59" i="4"/>
  <c r="K59" i="4"/>
  <c r="I59" i="4"/>
  <c r="H59" i="4"/>
  <c r="F59" i="4"/>
  <c r="E59" i="4"/>
  <c r="U58" i="4"/>
  <c r="T58" i="4"/>
  <c r="R58" i="4"/>
  <c r="S58" i="4" s="1"/>
  <c r="Q58" i="4"/>
  <c r="O58" i="4"/>
  <c r="N58" i="4"/>
  <c r="L58" i="4"/>
  <c r="K58" i="4"/>
  <c r="I58" i="4"/>
  <c r="H58" i="4"/>
  <c r="F58" i="4"/>
  <c r="E58" i="4"/>
  <c r="U57" i="4"/>
  <c r="T57" i="4"/>
  <c r="R57" i="4"/>
  <c r="Q57" i="4"/>
  <c r="O57" i="4"/>
  <c r="N57" i="4"/>
  <c r="L57" i="4"/>
  <c r="K57" i="4"/>
  <c r="M57" i="4" s="1"/>
  <c r="I57" i="4"/>
  <c r="H57" i="4"/>
  <c r="F57" i="4"/>
  <c r="E57" i="4"/>
  <c r="E61" i="4" s="1"/>
  <c r="U55" i="4"/>
  <c r="V55" i="4" s="1"/>
  <c r="T55" i="4"/>
  <c r="R55" i="4"/>
  <c r="Q55" i="4"/>
  <c r="O55" i="4"/>
  <c r="P55" i="4" s="1"/>
  <c r="N55" i="4"/>
  <c r="I55" i="4"/>
  <c r="H55" i="4"/>
  <c r="F55" i="4"/>
  <c r="E55" i="4"/>
  <c r="U54" i="4"/>
  <c r="T54" i="4"/>
  <c r="R54" i="4"/>
  <c r="Q54" i="4"/>
  <c r="O54" i="4"/>
  <c r="P54" i="4" s="1"/>
  <c r="N54" i="4"/>
  <c r="I54" i="4"/>
  <c r="H54" i="4"/>
  <c r="F54" i="4"/>
  <c r="E54" i="4"/>
  <c r="U53" i="4"/>
  <c r="T53" i="4"/>
  <c r="R53" i="4"/>
  <c r="Q53" i="4"/>
  <c r="O53" i="4"/>
  <c r="N53" i="4"/>
  <c r="L53" i="4"/>
  <c r="K53" i="4"/>
  <c r="I53" i="4"/>
  <c r="H53" i="4"/>
  <c r="F53" i="4"/>
  <c r="G53" i="4" s="1"/>
  <c r="E53" i="4"/>
  <c r="U52" i="4"/>
  <c r="V52" i="4" s="1"/>
  <c r="T52" i="4"/>
  <c r="R52" i="4"/>
  <c r="Q52" i="4"/>
  <c r="O52" i="4"/>
  <c r="N52" i="4"/>
  <c r="L52" i="4"/>
  <c r="K52" i="4"/>
  <c r="I52" i="4"/>
  <c r="H52" i="4"/>
  <c r="F52" i="4"/>
  <c r="G52" i="4" s="1"/>
  <c r="E52" i="4"/>
  <c r="U51" i="4"/>
  <c r="V51" i="4" s="1"/>
  <c r="T51" i="4"/>
  <c r="R51" i="4"/>
  <c r="S51" i="4" s="1"/>
  <c r="Q51" i="4"/>
  <c r="O51" i="4"/>
  <c r="N51" i="4"/>
  <c r="L51" i="4"/>
  <c r="K51" i="4"/>
  <c r="I51" i="4"/>
  <c r="H51" i="4"/>
  <c r="F51" i="4"/>
  <c r="G51" i="4" s="1"/>
  <c r="E51" i="4"/>
  <c r="C50" i="4"/>
  <c r="U49" i="4"/>
  <c r="T49" i="4"/>
  <c r="R49" i="4"/>
  <c r="S49" i="4" s="1"/>
  <c r="Q49" i="4"/>
  <c r="O49" i="4"/>
  <c r="N49" i="4"/>
  <c r="L49" i="4"/>
  <c r="I49" i="4"/>
  <c r="H49" i="4"/>
  <c r="F49" i="4"/>
  <c r="E49" i="4"/>
  <c r="U48" i="4"/>
  <c r="V48" i="4" s="1"/>
  <c r="T48" i="4"/>
  <c r="R48" i="4"/>
  <c r="Q48" i="4"/>
  <c r="O48" i="4"/>
  <c r="P48" i="4" s="1"/>
  <c r="N48" i="4"/>
  <c r="L48" i="4"/>
  <c r="I48" i="4"/>
  <c r="J48" i="4" s="1"/>
  <c r="H48" i="4"/>
  <c r="F48" i="4"/>
  <c r="E48" i="4"/>
  <c r="U47" i="4"/>
  <c r="T47" i="4"/>
  <c r="R47" i="4"/>
  <c r="Q47" i="4"/>
  <c r="O47" i="4"/>
  <c r="N47" i="4"/>
  <c r="L47" i="4"/>
  <c r="I47" i="4"/>
  <c r="H47" i="4"/>
  <c r="F47" i="4"/>
  <c r="E47" i="4"/>
  <c r="U46" i="4"/>
  <c r="T46" i="4"/>
  <c r="R46" i="4"/>
  <c r="Q46" i="4"/>
  <c r="O46" i="4"/>
  <c r="N46" i="4"/>
  <c r="L46" i="4"/>
  <c r="I46" i="4"/>
  <c r="H46" i="4"/>
  <c r="F46" i="4"/>
  <c r="E46" i="4"/>
  <c r="C45" i="4"/>
  <c r="U44" i="4"/>
  <c r="V44" i="4" s="1"/>
  <c r="T44" i="4"/>
  <c r="S44" i="4"/>
  <c r="R44" i="4"/>
  <c r="Q44" i="4"/>
  <c r="O44" i="4"/>
  <c r="N44" i="4"/>
  <c r="L44" i="4"/>
  <c r="I44" i="4"/>
  <c r="J44" i="4" s="1"/>
  <c r="H44" i="4"/>
  <c r="F44" i="4"/>
  <c r="E44" i="4"/>
  <c r="U43" i="4"/>
  <c r="T43" i="4"/>
  <c r="R43" i="4"/>
  <c r="S43" i="4" s="1"/>
  <c r="Q43" i="4"/>
  <c r="O43" i="4"/>
  <c r="N43" i="4"/>
  <c r="L43" i="4"/>
  <c r="I43" i="4"/>
  <c r="H43" i="4"/>
  <c r="F43" i="4"/>
  <c r="E43" i="4"/>
  <c r="U42" i="4"/>
  <c r="T42" i="4"/>
  <c r="V42" i="4" s="1"/>
  <c r="R42" i="4"/>
  <c r="Q42" i="4"/>
  <c r="O42" i="4"/>
  <c r="N42" i="4"/>
  <c r="L42" i="4"/>
  <c r="I42" i="4"/>
  <c r="J42" i="4" s="1"/>
  <c r="H42" i="4"/>
  <c r="F42" i="4"/>
  <c r="G42" i="4" s="1"/>
  <c r="E42" i="4"/>
  <c r="D42" i="4"/>
  <c r="U41" i="4"/>
  <c r="T41" i="4"/>
  <c r="R41" i="4"/>
  <c r="Q41" i="4"/>
  <c r="O41" i="4"/>
  <c r="N41" i="4"/>
  <c r="L41" i="4"/>
  <c r="I41" i="4"/>
  <c r="J41" i="4" s="1"/>
  <c r="H41" i="4"/>
  <c r="F41" i="4"/>
  <c r="G41" i="4" s="1"/>
  <c r="E41" i="4"/>
  <c r="U40" i="4"/>
  <c r="T40" i="4"/>
  <c r="R40" i="4"/>
  <c r="Q40" i="4"/>
  <c r="O40" i="4"/>
  <c r="O45" i="4" s="1"/>
  <c r="N40" i="4"/>
  <c r="L40" i="4"/>
  <c r="I40" i="4"/>
  <c r="H40" i="4"/>
  <c r="F40" i="4"/>
  <c r="G40" i="4" s="1"/>
  <c r="E40" i="4"/>
  <c r="U39" i="4"/>
  <c r="T39" i="4"/>
  <c r="V39" i="4" s="1"/>
  <c r="R39" i="4"/>
  <c r="Q39" i="4"/>
  <c r="O39" i="4"/>
  <c r="N39" i="4"/>
  <c r="L39" i="4"/>
  <c r="I39" i="4"/>
  <c r="H39" i="4"/>
  <c r="F39" i="4"/>
  <c r="E39" i="4"/>
  <c r="C38" i="4"/>
  <c r="U37" i="4"/>
  <c r="T37" i="4"/>
  <c r="R37" i="4"/>
  <c r="Q37" i="4"/>
  <c r="O37" i="4"/>
  <c r="N37" i="4"/>
  <c r="P37" i="4" s="1"/>
  <c r="L37" i="4"/>
  <c r="K37" i="4"/>
  <c r="I37" i="4"/>
  <c r="J37" i="4" s="1"/>
  <c r="H37" i="4"/>
  <c r="F37" i="4"/>
  <c r="E37" i="4"/>
  <c r="U36" i="4"/>
  <c r="T36" i="4"/>
  <c r="R36" i="4"/>
  <c r="Q36" i="4"/>
  <c r="O36" i="4"/>
  <c r="N36" i="4"/>
  <c r="L36" i="4"/>
  <c r="K36" i="4"/>
  <c r="I36" i="4"/>
  <c r="H36" i="4"/>
  <c r="F36" i="4"/>
  <c r="E36" i="4"/>
  <c r="G36" i="4" s="1"/>
  <c r="U35" i="4"/>
  <c r="T35" i="4"/>
  <c r="R35" i="4"/>
  <c r="Q35" i="4"/>
  <c r="O35" i="4"/>
  <c r="N35" i="4"/>
  <c r="L35" i="4"/>
  <c r="K35" i="4"/>
  <c r="I35" i="4"/>
  <c r="J35" i="4" s="1"/>
  <c r="H35" i="4"/>
  <c r="F35" i="4"/>
  <c r="E35" i="4"/>
  <c r="U34" i="4"/>
  <c r="T34" i="4"/>
  <c r="R34" i="4"/>
  <c r="Q34" i="4"/>
  <c r="O34" i="4"/>
  <c r="N34" i="4"/>
  <c r="L34" i="4"/>
  <c r="I34" i="4"/>
  <c r="H34" i="4"/>
  <c r="F34" i="4"/>
  <c r="E34" i="4"/>
  <c r="U33" i="4"/>
  <c r="T33" i="4"/>
  <c r="R33" i="4"/>
  <c r="Q33" i="4"/>
  <c r="O33" i="4"/>
  <c r="N33" i="4"/>
  <c r="L33" i="4"/>
  <c r="I33" i="4"/>
  <c r="H33" i="4"/>
  <c r="F33" i="4"/>
  <c r="E33" i="4"/>
  <c r="U32" i="4"/>
  <c r="T32" i="4"/>
  <c r="R32" i="4"/>
  <c r="S32" i="4" s="1"/>
  <c r="Q32" i="4"/>
  <c r="O32" i="4"/>
  <c r="N32" i="4"/>
  <c r="L32" i="4"/>
  <c r="I32" i="4"/>
  <c r="H32" i="4"/>
  <c r="F32" i="4"/>
  <c r="G32" i="4" s="1"/>
  <c r="E32" i="4"/>
  <c r="U31" i="4"/>
  <c r="T31" i="4"/>
  <c r="R31" i="4"/>
  <c r="Q31" i="4"/>
  <c r="O31" i="4"/>
  <c r="N31" i="4"/>
  <c r="L31" i="4"/>
  <c r="I31" i="4"/>
  <c r="H31" i="4"/>
  <c r="F31" i="4"/>
  <c r="E31" i="4"/>
  <c r="U30" i="4"/>
  <c r="V30" i="4" s="1"/>
  <c r="T30" i="4"/>
  <c r="R30" i="4"/>
  <c r="Q30" i="4"/>
  <c r="O30" i="4"/>
  <c r="N30" i="4"/>
  <c r="L30" i="4"/>
  <c r="K30" i="4"/>
  <c r="I30" i="4"/>
  <c r="H30" i="4"/>
  <c r="F30" i="4"/>
  <c r="E30" i="4"/>
  <c r="U29" i="4"/>
  <c r="V29" i="4" s="1"/>
  <c r="T29" i="4"/>
  <c r="R29" i="4"/>
  <c r="Q29" i="4"/>
  <c r="O29" i="4"/>
  <c r="P29" i="4" s="1"/>
  <c r="N29" i="4"/>
  <c r="L29" i="4"/>
  <c r="K29" i="4"/>
  <c r="I29" i="4"/>
  <c r="H29" i="4"/>
  <c r="F29" i="4"/>
  <c r="E29" i="4"/>
  <c r="U28" i="4"/>
  <c r="T28" i="4"/>
  <c r="R28" i="4"/>
  <c r="S28" i="4" s="1"/>
  <c r="Q28" i="4"/>
  <c r="O28" i="4"/>
  <c r="N28" i="4"/>
  <c r="L28" i="4"/>
  <c r="K28" i="4"/>
  <c r="I28" i="4"/>
  <c r="H28" i="4"/>
  <c r="J28" i="4" s="1"/>
  <c r="F28" i="4"/>
  <c r="E28" i="4"/>
  <c r="U27" i="4"/>
  <c r="T27" i="4"/>
  <c r="R27" i="4"/>
  <c r="Q27" i="4"/>
  <c r="O27" i="4"/>
  <c r="N27" i="4"/>
  <c r="L27" i="4"/>
  <c r="I27" i="4"/>
  <c r="J27" i="4" s="1"/>
  <c r="H27" i="4"/>
  <c r="F27" i="4"/>
  <c r="G27" i="4" s="1"/>
  <c r="E27" i="4"/>
  <c r="U26" i="4"/>
  <c r="T26" i="4"/>
  <c r="R26" i="4"/>
  <c r="Q26" i="4"/>
  <c r="O26" i="4"/>
  <c r="N26" i="4"/>
  <c r="P26" i="4" s="1"/>
  <c r="L26" i="4"/>
  <c r="I26" i="4"/>
  <c r="H26" i="4"/>
  <c r="F26" i="4"/>
  <c r="E26" i="4"/>
  <c r="U25" i="4"/>
  <c r="T25" i="4"/>
  <c r="R25" i="4"/>
  <c r="S25" i="4" s="1"/>
  <c r="Q25" i="4"/>
  <c r="O25" i="4"/>
  <c r="P25" i="4" s="1"/>
  <c r="N25" i="4"/>
  <c r="L25" i="4"/>
  <c r="I25" i="4"/>
  <c r="H25" i="4"/>
  <c r="F25" i="4"/>
  <c r="E25" i="4"/>
  <c r="U24" i="4"/>
  <c r="T24" i="4"/>
  <c r="R24" i="4"/>
  <c r="S24" i="4" s="1"/>
  <c r="Q24" i="4"/>
  <c r="O24" i="4"/>
  <c r="N24" i="4"/>
  <c r="L24" i="4"/>
  <c r="I24" i="4"/>
  <c r="H24" i="4"/>
  <c r="F24" i="4"/>
  <c r="E24" i="4"/>
  <c r="U23" i="4"/>
  <c r="T23" i="4"/>
  <c r="R23" i="4"/>
  <c r="Q23" i="4"/>
  <c r="O23" i="4"/>
  <c r="N23" i="4"/>
  <c r="L23" i="4"/>
  <c r="I23" i="4"/>
  <c r="H23" i="4"/>
  <c r="F23" i="4"/>
  <c r="E23" i="4"/>
  <c r="U21" i="4"/>
  <c r="V21" i="4" s="1"/>
  <c r="T21" i="4"/>
  <c r="R21" i="4"/>
  <c r="S21" i="4" s="1"/>
  <c r="Q21" i="4"/>
  <c r="O21" i="4"/>
  <c r="N21" i="4"/>
  <c r="L21" i="4"/>
  <c r="K21" i="4"/>
  <c r="I21" i="4"/>
  <c r="H21" i="4"/>
  <c r="F21" i="4"/>
  <c r="G21" i="4" s="1"/>
  <c r="E21" i="4"/>
  <c r="C20" i="4"/>
  <c r="C22" i="4" s="1"/>
  <c r="C56" i="4" s="1"/>
  <c r="C63" i="4" s="1"/>
  <c r="U19" i="4"/>
  <c r="T19" i="4"/>
  <c r="R19" i="4"/>
  <c r="Q19" i="4"/>
  <c r="O19" i="4"/>
  <c r="N19" i="4"/>
  <c r="L19" i="4"/>
  <c r="K19" i="4"/>
  <c r="I19" i="4"/>
  <c r="H19" i="4"/>
  <c r="F19" i="4"/>
  <c r="E19" i="4"/>
  <c r="G19" i="4" s="1"/>
  <c r="U18" i="4"/>
  <c r="T18" i="4"/>
  <c r="R18" i="4"/>
  <c r="Q18" i="4"/>
  <c r="O18" i="4"/>
  <c r="N18" i="4"/>
  <c r="L18" i="4"/>
  <c r="K18" i="4"/>
  <c r="I18" i="4"/>
  <c r="J18" i="4" s="1"/>
  <c r="H18" i="4"/>
  <c r="F18" i="4"/>
  <c r="E18" i="4"/>
  <c r="G18" i="4" s="1"/>
  <c r="U17" i="4"/>
  <c r="T17" i="4"/>
  <c r="R17" i="4"/>
  <c r="Q17" i="4"/>
  <c r="O17" i="4"/>
  <c r="N17" i="4"/>
  <c r="L17" i="4"/>
  <c r="K17" i="4"/>
  <c r="I17" i="4"/>
  <c r="H17" i="4"/>
  <c r="F17" i="4"/>
  <c r="E17" i="4"/>
  <c r="U16" i="4"/>
  <c r="T16" i="4"/>
  <c r="R16" i="4"/>
  <c r="Q16" i="4"/>
  <c r="O16" i="4"/>
  <c r="P16" i="4" s="1"/>
  <c r="N16" i="4"/>
  <c r="L16" i="4"/>
  <c r="K16" i="4"/>
  <c r="I16" i="4"/>
  <c r="J16" i="4" s="1"/>
  <c r="H16" i="4"/>
  <c r="F16" i="4"/>
  <c r="E16" i="4"/>
  <c r="U15" i="4"/>
  <c r="T15" i="4"/>
  <c r="R15" i="4"/>
  <c r="Q15" i="4"/>
  <c r="O15" i="4"/>
  <c r="P15" i="4" s="1"/>
  <c r="N15" i="4"/>
  <c r="L15" i="4"/>
  <c r="M15" i="4" s="1"/>
  <c r="K15" i="4"/>
  <c r="I15" i="4"/>
  <c r="H15" i="4"/>
  <c r="F15" i="4"/>
  <c r="E15" i="4"/>
  <c r="U14" i="4"/>
  <c r="T14" i="4"/>
  <c r="R14" i="4"/>
  <c r="Q14" i="4"/>
  <c r="O14" i="4"/>
  <c r="N14" i="4"/>
  <c r="L14" i="4"/>
  <c r="K14" i="4"/>
  <c r="I14" i="4"/>
  <c r="H14" i="4"/>
  <c r="F14" i="4"/>
  <c r="F20" i="4" s="1"/>
  <c r="E14" i="4"/>
  <c r="C13" i="4"/>
  <c r="U12" i="4"/>
  <c r="T12" i="4"/>
  <c r="R12" i="4"/>
  <c r="S12" i="4" s="1"/>
  <c r="Q12" i="4"/>
  <c r="O12" i="4"/>
  <c r="P12" i="4" s="1"/>
  <c r="N12" i="4"/>
  <c r="L12" i="4"/>
  <c r="I12" i="4"/>
  <c r="H12" i="4"/>
  <c r="J12" i="4" s="1"/>
  <c r="F12" i="4"/>
  <c r="E12" i="4"/>
  <c r="V11" i="4"/>
  <c r="U11" i="4"/>
  <c r="T11" i="4"/>
  <c r="R11" i="4"/>
  <c r="Q11" i="4"/>
  <c r="O11" i="4"/>
  <c r="N11" i="4"/>
  <c r="P11" i="4" s="1"/>
  <c r="L11" i="4"/>
  <c r="I11" i="4"/>
  <c r="H11" i="4"/>
  <c r="J11" i="4" s="1"/>
  <c r="F11" i="4"/>
  <c r="E11" i="4"/>
  <c r="U10" i="4"/>
  <c r="T10" i="4"/>
  <c r="R10" i="4"/>
  <c r="Q10" i="4"/>
  <c r="O10" i="4"/>
  <c r="N10" i="4"/>
  <c r="L10" i="4"/>
  <c r="I10" i="4"/>
  <c r="H10" i="4"/>
  <c r="F10" i="4"/>
  <c r="E10" i="4"/>
  <c r="U9" i="4"/>
  <c r="V9" i="4" s="1"/>
  <c r="T9" i="4"/>
  <c r="R9" i="4"/>
  <c r="Q9" i="4"/>
  <c r="O9" i="4"/>
  <c r="N9" i="4"/>
  <c r="L9" i="4"/>
  <c r="I9" i="4"/>
  <c r="H9" i="4"/>
  <c r="F9" i="4"/>
  <c r="E9" i="4"/>
  <c r="U8" i="4"/>
  <c r="T8" i="4"/>
  <c r="R8" i="4"/>
  <c r="Q8" i="4"/>
  <c r="O8" i="4"/>
  <c r="N8" i="4"/>
  <c r="L8" i="4"/>
  <c r="I8" i="4"/>
  <c r="H8" i="4"/>
  <c r="J8" i="4" s="1"/>
  <c r="F8" i="4"/>
  <c r="G8" i="4" s="1"/>
  <c r="E8" i="4"/>
  <c r="U7" i="4"/>
  <c r="V7" i="4" s="1"/>
  <c r="T7" i="4"/>
  <c r="R7" i="4"/>
  <c r="Q7" i="4"/>
  <c r="O7" i="4"/>
  <c r="N7" i="4"/>
  <c r="L7" i="4"/>
  <c r="I7" i="4"/>
  <c r="H7" i="4"/>
  <c r="F7" i="4"/>
  <c r="E7" i="4"/>
  <c r="U6" i="4"/>
  <c r="T6" i="4"/>
  <c r="R6" i="4"/>
  <c r="Q6" i="4"/>
  <c r="O6" i="4"/>
  <c r="N6" i="4"/>
  <c r="L6" i="4"/>
  <c r="I6" i="4"/>
  <c r="H6" i="4"/>
  <c r="F6" i="4"/>
  <c r="E6" i="4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U5" i="4"/>
  <c r="T5" i="4"/>
  <c r="R5" i="4"/>
  <c r="Q5" i="4"/>
  <c r="O5" i="4"/>
  <c r="N5" i="4"/>
  <c r="L5" i="4"/>
  <c r="I5" i="4"/>
  <c r="J5" i="4" s="1"/>
  <c r="H5" i="4"/>
  <c r="F5" i="4"/>
  <c r="E5" i="4"/>
  <c r="V61" i="3"/>
  <c r="U61" i="3"/>
  <c r="T61" i="3"/>
  <c r="S61" i="3"/>
  <c r="R61" i="3"/>
  <c r="Q61" i="3"/>
  <c r="P61" i="3"/>
  <c r="O61" i="3"/>
  <c r="N61" i="3"/>
  <c r="M61" i="3"/>
  <c r="L61" i="3"/>
  <c r="K61" i="3"/>
  <c r="I61" i="3"/>
  <c r="H61" i="3"/>
  <c r="G61" i="3"/>
  <c r="F61" i="3"/>
  <c r="E61" i="3"/>
  <c r="X60" i="3"/>
  <c r="Y60" i="3" s="1"/>
  <c r="W60" i="3"/>
  <c r="J60" i="3"/>
  <c r="X59" i="3"/>
  <c r="W59" i="3"/>
  <c r="Y59" i="3" s="1"/>
  <c r="J59" i="3"/>
  <c r="X58" i="3"/>
  <c r="Y58" i="3" s="1"/>
  <c r="W58" i="3"/>
  <c r="J58" i="3"/>
  <c r="J61" i="3" s="1"/>
  <c r="X57" i="3"/>
  <c r="X61" i="3" s="1"/>
  <c r="W57" i="3"/>
  <c r="J57" i="3"/>
  <c r="V55" i="3"/>
  <c r="S55" i="3"/>
  <c r="P55" i="3"/>
  <c r="K55" i="3"/>
  <c r="J55" i="3"/>
  <c r="G55" i="3"/>
  <c r="V54" i="3"/>
  <c r="S54" i="3"/>
  <c r="P54" i="3"/>
  <c r="K54" i="3"/>
  <c r="W54" i="3" s="1"/>
  <c r="J54" i="3"/>
  <c r="G54" i="3"/>
  <c r="X53" i="3"/>
  <c r="W53" i="3"/>
  <c r="Y53" i="3" s="1"/>
  <c r="V53" i="3"/>
  <c r="S53" i="3"/>
  <c r="P53" i="3"/>
  <c r="M53" i="3"/>
  <c r="J53" i="3"/>
  <c r="G53" i="3"/>
  <c r="X52" i="3"/>
  <c r="W52" i="3"/>
  <c r="V52" i="3"/>
  <c r="S52" i="3"/>
  <c r="P52" i="3"/>
  <c r="M52" i="3"/>
  <c r="J52" i="3"/>
  <c r="G52" i="3"/>
  <c r="X51" i="3"/>
  <c r="Y51" i="3" s="1"/>
  <c r="W51" i="3"/>
  <c r="V51" i="3"/>
  <c r="S51" i="3"/>
  <c r="P51" i="3"/>
  <c r="M51" i="3"/>
  <c r="J51" i="3"/>
  <c r="G51" i="3"/>
  <c r="U50" i="3"/>
  <c r="T50" i="3"/>
  <c r="R50" i="3"/>
  <c r="Q50" i="3"/>
  <c r="O50" i="3"/>
  <c r="N50" i="3"/>
  <c r="L50" i="3"/>
  <c r="I50" i="3"/>
  <c r="H50" i="3"/>
  <c r="F50" i="3"/>
  <c r="E50" i="3"/>
  <c r="C50" i="3"/>
  <c r="X49" i="3"/>
  <c r="W49" i="3"/>
  <c r="V49" i="3"/>
  <c r="S49" i="3"/>
  <c r="P49" i="3"/>
  <c r="M49" i="3"/>
  <c r="K49" i="3"/>
  <c r="J49" i="3"/>
  <c r="G49" i="3"/>
  <c r="X48" i="3"/>
  <c r="V48" i="3"/>
  <c r="S48" i="3"/>
  <c r="P48" i="3"/>
  <c r="K48" i="3"/>
  <c r="J48" i="3"/>
  <c r="G48" i="3"/>
  <c r="X47" i="3"/>
  <c r="V47" i="3"/>
  <c r="S47" i="3"/>
  <c r="P47" i="3"/>
  <c r="K47" i="3"/>
  <c r="J47" i="3"/>
  <c r="G47" i="3"/>
  <c r="X46" i="3"/>
  <c r="V46" i="3"/>
  <c r="V50" i="3" s="1"/>
  <c r="S46" i="3"/>
  <c r="P46" i="3"/>
  <c r="P50" i="3" s="1"/>
  <c r="K46" i="3"/>
  <c r="K50" i="3" s="1"/>
  <c r="J46" i="3"/>
  <c r="G46" i="3"/>
  <c r="U45" i="3"/>
  <c r="T45" i="3"/>
  <c r="R45" i="3"/>
  <c r="Q45" i="3"/>
  <c r="O45" i="3"/>
  <c r="N45" i="3"/>
  <c r="L45" i="3"/>
  <c r="I45" i="3"/>
  <c r="H45" i="3"/>
  <c r="F45" i="3"/>
  <c r="E45" i="3"/>
  <c r="C45" i="3"/>
  <c r="X44" i="3"/>
  <c r="V44" i="3"/>
  <c r="S44" i="3"/>
  <c r="P44" i="3"/>
  <c r="K44" i="3"/>
  <c r="J44" i="3"/>
  <c r="G44" i="3"/>
  <c r="X43" i="3"/>
  <c r="V43" i="3"/>
  <c r="S43" i="3"/>
  <c r="P43" i="3"/>
  <c r="K43" i="3"/>
  <c r="J43" i="3"/>
  <c r="G43" i="3"/>
  <c r="X42" i="3"/>
  <c r="V42" i="3"/>
  <c r="S42" i="3"/>
  <c r="P42" i="3"/>
  <c r="K42" i="3"/>
  <c r="W42" i="3" s="1"/>
  <c r="J42" i="3"/>
  <c r="G42" i="3"/>
  <c r="D42" i="3"/>
  <c r="X41" i="3"/>
  <c r="V41" i="3"/>
  <c r="S41" i="3"/>
  <c r="P41" i="3"/>
  <c r="K41" i="3"/>
  <c r="W41" i="3" s="1"/>
  <c r="J41" i="3"/>
  <c r="G41" i="3"/>
  <c r="X40" i="3"/>
  <c r="V40" i="3"/>
  <c r="S40" i="3"/>
  <c r="S45" i="3" s="1"/>
  <c r="P40" i="3"/>
  <c r="K40" i="3"/>
  <c r="J40" i="3"/>
  <c r="G40" i="3"/>
  <c r="X39" i="3"/>
  <c r="V39" i="3"/>
  <c r="S39" i="3"/>
  <c r="P39" i="3"/>
  <c r="K39" i="3"/>
  <c r="J39" i="3"/>
  <c r="G39" i="3"/>
  <c r="U38" i="3"/>
  <c r="T38" i="3"/>
  <c r="R38" i="3"/>
  <c r="Q38" i="3"/>
  <c r="O38" i="3"/>
  <c r="N38" i="3"/>
  <c r="L38" i="3"/>
  <c r="I38" i="3"/>
  <c r="H38" i="3"/>
  <c r="F38" i="3"/>
  <c r="E38" i="3"/>
  <c r="C38" i="3"/>
  <c r="X37" i="3"/>
  <c r="W37" i="3"/>
  <c r="V37" i="3"/>
  <c r="S37" i="3"/>
  <c r="P37" i="3"/>
  <c r="M37" i="3"/>
  <c r="J37" i="3"/>
  <c r="G37" i="3"/>
  <c r="X36" i="3"/>
  <c r="Y36" i="3" s="1"/>
  <c r="W36" i="3"/>
  <c r="V36" i="3"/>
  <c r="S36" i="3"/>
  <c r="P36" i="3"/>
  <c r="M36" i="3"/>
  <c r="J36" i="3"/>
  <c r="G36" i="3"/>
  <c r="X35" i="3"/>
  <c r="W35" i="3"/>
  <c r="X34" i="3"/>
  <c r="V34" i="3"/>
  <c r="S34" i="3"/>
  <c r="P34" i="3"/>
  <c r="K34" i="3"/>
  <c r="J34" i="3"/>
  <c r="G34" i="3"/>
  <c r="X33" i="3"/>
  <c r="V33" i="3"/>
  <c r="S33" i="3"/>
  <c r="P33" i="3"/>
  <c r="K33" i="3"/>
  <c r="J33" i="3"/>
  <c r="G33" i="3"/>
  <c r="X32" i="3"/>
  <c r="V32" i="3"/>
  <c r="S32" i="3"/>
  <c r="P32" i="3"/>
  <c r="K32" i="3"/>
  <c r="W32" i="3" s="1"/>
  <c r="J32" i="3"/>
  <c r="G32" i="3"/>
  <c r="X31" i="3"/>
  <c r="W31" i="3"/>
  <c r="V31" i="3"/>
  <c r="S31" i="3"/>
  <c r="P31" i="3"/>
  <c r="M31" i="3"/>
  <c r="K31" i="3"/>
  <c r="J31" i="3"/>
  <c r="G31" i="3"/>
  <c r="X30" i="3"/>
  <c r="W30" i="3"/>
  <c r="V30" i="3"/>
  <c r="S30" i="3"/>
  <c r="P30" i="3"/>
  <c r="M30" i="3"/>
  <c r="J30" i="3"/>
  <c r="G30" i="3"/>
  <c r="X29" i="3"/>
  <c r="Y29" i="3" s="1"/>
  <c r="W29" i="3"/>
  <c r="V29" i="3"/>
  <c r="S29" i="3"/>
  <c r="P29" i="3"/>
  <c r="M29" i="3"/>
  <c r="J29" i="3"/>
  <c r="G29" i="3"/>
  <c r="X28" i="3"/>
  <c r="W28" i="3"/>
  <c r="V28" i="3"/>
  <c r="S28" i="3"/>
  <c r="P28" i="3"/>
  <c r="M28" i="3"/>
  <c r="J28" i="3"/>
  <c r="G28" i="3"/>
  <c r="X27" i="3"/>
  <c r="V27" i="3"/>
  <c r="S27" i="3"/>
  <c r="P27" i="3"/>
  <c r="K27" i="3"/>
  <c r="J27" i="3"/>
  <c r="G27" i="3"/>
  <c r="X26" i="3"/>
  <c r="V26" i="3"/>
  <c r="S26" i="3"/>
  <c r="P26" i="3"/>
  <c r="K26" i="3"/>
  <c r="W26" i="3" s="1"/>
  <c r="J26" i="3"/>
  <c r="G26" i="3"/>
  <c r="X25" i="3"/>
  <c r="V25" i="3"/>
  <c r="S25" i="3"/>
  <c r="P25" i="3"/>
  <c r="K25" i="3"/>
  <c r="J25" i="3"/>
  <c r="G25" i="3"/>
  <c r="X24" i="3"/>
  <c r="V24" i="3"/>
  <c r="S24" i="3"/>
  <c r="P24" i="3"/>
  <c r="K24" i="3"/>
  <c r="J24" i="3"/>
  <c r="G24" i="3"/>
  <c r="X23" i="3"/>
  <c r="V23" i="3"/>
  <c r="S23" i="3"/>
  <c r="P23" i="3"/>
  <c r="K23" i="3"/>
  <c r="J23" i="3"/>
  <c r="G23" i="3"/>
  <c r="X21" i="3"/>
  <c r="W21" i="3"/>
  <c r="V21" i="3"/>
  <c r="S21" i="3"/>
  <c r="P21" i="3"/>
  <c r="M21" i="3"/>
  <c r="J21" i="3"/>
  <c r="G21" i="3"/>
  <c r="U20" i="3"/>
  <c r="T20" i="3"/>
  <c r="R20" i="3"/>
  <c r="R22" i="3" s="1"/>
  <c r="Q20" i="3"/>
  <c r="O20" i="3"/>
  <c r="N20" i="3"/>
  <c r="M20" i="3"/>
  <c r="L20" i="3"/>
  <c r="K20" i="3"/>
  <c r="I20" i="3"/>
  <c r="H20" i="3"/>
  <c r="F20" i="3"/>
  <c r="E20" i="3"/>
  <c r="C20" i="3"/>
  <c r="X19" i="3"/>
  <c r="W19" i="3"/>
  <c r="V19" i="3"/>
  <c r="S19" i="3"/>
  <c r="P19" i="3"/>
  <c r="M19" i="3"/>
  <c r="J19" i="3"/>
  <c r="G19" i="3"/>
  <c r="Y18" i="3"/>
  <c r="X18" i="3"/>
  <c r="W18" i="3"/>
  <c r="V18" i="3"/>
  <c r="S18" i="3"/>
  <c r="P18" i="3"/>
  <c r="M18" i="3"/>
  <c r="J18" i="3"/>
  <c r="G18" i="3"/>
  <c r="X17" i="3"/>
  <c r="W17" i="3"/>
  <c r="V17" i="3"/>
  <c r="S17" i="3"/>
  <c r="P17" i="3"/>
  <c r="M17" i="3"/>
  <c r="J17" i="3"/>
  <c r="G17" i="3"/>
  <c r="Y16" i="3"/>
  <c r="X16" i="3"/>
  <c r="W16" i="3"/>
  <c r="V16" i="3"/>
  <c r="S16" i="3"/>
  <c r="P16" i="3"/>
  <c r="M16" i="3"/>
  <c r="J16" i="3"/>
  <c r="G16" i="3"/>
  <c r="X15" i="3"/>
  <c r="Y15" i="3" s="1"/>
  <c r="W15" i="3"/>
  <c r="V15" i="3"/>
  <c r="S15" i="3"/>
  <c r="P15" i="3"/>
  <c r="M15" i="3"/>
  <c r="J15" i="3"/>
  <c r="G15" i="3"/>
  <c r="Y14" i="3"/>
  <c r="X14" i="3"/>
  <c r="W14" i="3"/>
  <c r="V14" i="3"/>
  <c r="S14" i="3"/>
  <c r="P14" i="3"/>
  <c r="M14" i="3"/>
  <c r="J14" i="3"/>
  <c r="G14" i="3"/>
  <c r="U13" i="3"/>
  <c r="T13" i="3"/>
  <c r="R13" i="3"/>
  <c r="Q13" i="3"/>
  <c r="O13" i="3"/>
  <c r="O22" i="3" s="1"/>
  <c r="N13" i="3"/>
  <c r="L13" i="3"/>
  <c r="I13" i="3"/>
  <c r="H13" i="3"/>
  <c r="F13" i="3"/>
  <c r="E13" i="3"/>
  <c r="C13" i="3"/>
  <c r="X12" i="3"/>
  <c r="V12" i="3"/>
  <c r="S12" i="3"/>
  <c r="P12" i="3"/>
  <c r="K12" i="3"/>
  <c r="J12" i="3"/>
  <c r="G12" i="3"/>
  <c r="X11" i="3"/>
  <c r="V11" i="3"/>
  <c r="S11" i="3"/>
  <c r="P11" i="3"/>
  <c r="K11" i="3"/>
  <c r="J11" i="3"/>
  <c r="G11" i="3"/>
  <c r="X10" i="3"/>
  <c r="V10" i="3"/>
  <c r="S10" i="3"/>
  <c r="P10" i="3"/>
  <c r="K10" i="3"/>
  <c r="J10" i="3"/>
  <c r="G10" i="3"/>
  <c r="X9" i="3"/>
  <c r="W9" i="3"/>
  <c r="V9" i="3"/>
  <c r="S9" i="3"/>
  <c r="P9" i="3"/>
  <c r="M9" i="3"/>
  <c r="K9" i="3"/>
  <c r="J9" i="3"/>
  <c r="G9" i="3"/>
  <c r="X8" i="3"/>
  <c r="V8" i="3"/>
  <c r="S8" i="3"/>
  <c r="P8" i="3"/>
  <c r="K8" i="3"/>
  <c r="J8" i="3"/>
  <c r="G8" i="3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X7" i="3"/>
  <c r="V7" i="3"/>
  <c r="S7" i="3"/>
  <c r="P7" i="3"/>
  <c r="K7" i="3"/>
  <c r="J7" i="3"/>
  <c r="G7" i="3"/>
  <c r="G13" i="3" s="1"/>
  <c r="A7" i="3"/>
  <c r="X6" i="3"/>
  <c r="V6" i="3"/>
  <c r="S6" i="3"/>
  <c r="P6" i="3"/>
  <c r="K6" i="3"/>
  <c r="J6" i="3"/>
  <c r="G6" i="3"/>
  <c r="A6" i="3"/>
  <c r="X5" i="3"/>
  <c r="W5" i="3"/>
  <c r="V5" i="3"/>
  <c r="S5" i="3"/>
  <c r="P5" i="3"/>
  <c r="M5" i="3"/>
  <c r="K5" i="3"/>
  <c r="J5" i="3"/>
  <c r="J13" i="3" s="1"/>
  <c r="G5" i="3"/>
  <c r="V61" i="2"/>
  <c r="U61" i="2"/>
  <c r="T61" i="2"/>
  <c r="S61" i="2"/>
  <c r="R61" i="2"/>
  <c r="Q61" i="2"/>
  <c r="P61" i="2"/>
  <c r="O61" i="2"/>
  <c r="N61" i="2"/>
  <c r="M61" i="2"/>
  <c r="L61" i="2"/>
  <c r="K61" i="2"/>
  <c r="I61" i="2"/>
  <c r="H61" i="2"/>
  <c r="G61" i="2"/>
  <c r="F61" i="2"/>
  <c r="E61" i="2"/>
  <c r="X60" i="2"/>
  <c r="Y60" i="2" s="1"/>
  <c r="W60" i="2"/>
  <c r="J60" i="2"/>
  <c r="X59" i="2"/>
  <c r="Y59" i="2" s="1"/>
  <c r="W59" i="2"/>
  <c r="J59" i="2"/>
  <c r="X58" i="2"/>
  <c r="W58" i="2"/>
  <c r="J58" i="2"/>
  <c r="X57" i="2"/>
  <c r="W57" i="2"/>
  <c r="W61" i="2" s="1"/>
  <c r="J57" i="2"/>
  <c r="J61" i="2" s="1"/>
  <c r="W55" i="2"/>
  <c r="V55" i="2"/>
  <c r="S55" i="2"/>
  <c r="P55" i="2"/>
  <c r="M55" i="2"/>
  <c r="K55" i="2"/>
  <c r="J55" i="2"/>
  <c r="G55" i="2"/>
  <c r="X54" i="2"/>
  <c r="V54" i="2"/>
  <c r="S54" i="2"/>
  <c r="P54" i="2"/>
  <c r="K54" i="2"/>
  <c r="W54" i="2" s="1"/>
  <c r="J54" i="2"/>
  <c r="G54" i="2"/>
  <c r="X53" i="2"/>
  <c r="W53" i="2"/>
  <c r="V53" i="2"/>
  <c r="S53" i="2"/>
  <c r="P53" i="2"/>
  <c r="M53" i="2"/>
  <c r="J53" i="2"/>
  <c r="G53" i="2"/>
  <c r="X52" i="2"/>
  <c r="Y52" i="2" s="1"/>
  <c r="W52" i="2"/>
  <c r="V52" i="2"/>
  <c r="S52" i="2"/>
  <c r="P52" i="2"/>
  <c r="M52" i="2"/>
  <c r="J52" i="2"/>
  <c r="G52" i="2"/>
  <c r="X51" i="2"/>
  <c r="Y51" i="2" s="1"/>
  <c r="W51" i="2"/>
  <c r="V51" i="2"/>
  <c r="S51" i="2"/>
  <c r="P51" i="2"/>
  <c r="M51" i="2"/>
  <c r="J51" i="2"/>
  <c r="G51" i="2"/>
  <c r="U50" i="2"/>
  <c r="T50" i="2"/>
  <c r="R50" i="2"/>
  <c r="Q50" i="2"/>
  <c r="O50" i="2"/>
  <c r="N50" i="2"/>
  <c r="L50" i="2"/>
  <c r="I50" i="2"/>
  <c r="H50" i="2"/>
  <c r="F50" i="2"/>
  <c r="E50" i="2"/>
  <c r="C50" i="2"/>
  <c r="X49" i="2"/>
  <c r="Y49" i="2" s="1"/>
  <c r="V49" i="2"/>
  <c r="S49" i="2"/>
  <c r="P49" i="2"/>
  <c r="K49" i="2"/>
  <c r="W49" i="2" s="1"/>
  <c r="J49" i="2"/>
  <c r="G49" i="2"/>
  <c r="X48" i="2"/>
  <c r="V48" i="2"/>
  <c r="S48" i="2"/>
  <c r="P48" i="2"/>
  <c r="K48" i="2"/>
  <c r="M48" i="2" s="1"/>
  <c r="J48" i="2"/>
  <c r="G48" i="2"/>
  <c r="X47" i="2"/>
  <c r="W47" i="2"/>
  <c r="V47" i="2"/>
  <c r="S47" i="2"/>
  <c r="P47" i="2"/>
  <c r="M47" i="2"/>
  <c r="K47" i="2"/>
  <c r="J47" i="2"/>
  <c r="G47" i="2"/>
  <c r="X46" i="2"/>
  <c r="V46" i="2"/>
  <c r="V50" i="2" s="1"/>
  <c r="S46" i="2"/>
  <c r="P46" i="2"/>
  <c r="K46" i="2"/>
  <c r="J46" i="2"/>
  <c r="G46" i="2"/>
  <c r="U45" i="2"/>
  <c r="T45" i="2"/>
  <c r="R45" i="2"/>
  <c r="Q45" i="2"/>
  <c r="O45" i="2"/>
  <c r="N45" i="2"/>
  <c r="L45" i="2"/>
  <c r="I45" i="2"/>
  <c r="H45" i="2"/>
  <c r="F45" i="2"/>
  <c r="E45" i="2"/>
  <c r="E56" i="2" s="1"/>
  <c r="C45" i="2"/>
  <c r="X44" i="2"/>
  <c r="V44" i="2"/>
  <c r="S44" i="2"/>
  <c r="P44" i="2"/>
  <c r="K44" i="2"/>
  <c r="W44" i="2" s="1"/>
  <c r="J44" i="2"/>
  <c r="G44" i="2"/>
  <c r="X43" i="2"/>
  <c r="V43" i="2"/>
  <c r="S43" i="2"/>
  <c r="P43" i="2"/>
  <c r="K43" i="2"/>
  <c r="M43" i="2" s="1"/>
  <c r="J43" i="2"/>
  <c r="G43" i="2"/>
  <c r="X42" i="2"/>
  <c r="V42" i="2"/>
  <c r="S42" i="2"/>
  <c r="P42" i="2"/>
  <c r="K42" i="2"/>
  <c r="J42" i="2"/>
  <c r="G42" i="2"/>
  <c r="D42" i="2"/>
  <c r="X41" i="2"/>
  <c r="V41" i="2"/>
  <c r="S41" i="2"/>
  <c r="P41" i="2"/>
  <c r="K41" i="2"/>
  <c r="J41" i="2"/>
  <c r="G41" i="2"/>
  <c r="X40" i="2"/>
  <c r="V40" i="2"/>
  <c r="S40" i="2"/>
  <c r="P40" i="2"/>
  <c r="K40" i="2"/>
  <c r="J40" i="2"/>
  <c r="G40" i="2"/>
  <c r="X39" i="2"/>
  <c r="W39" i="2"/>
  <c r="V39" i="2"/>
  <c r="S39" i="2"/>
  <c r="P39" i="2"/>
  <c r="M39" i="2"/>
  <c r="K39" i="2"/>
  <c r="J39" i="2"/>
  <c r="G39" i="2"/>
  <c r="U38" i="2"/>
  <c r="T38" i="2"/>
  <c r="R38" i="2"/>
  <c r="Q38" i="2"/>
  <c r="O38" i="2"/>
  <c r="N38" i="2"/>
  <c r="L38" i="2"/>
  <c r="I38" i="2"/>
  <c r="H38" i="2"/>
  <c r="F38" i="2"/>
  <c r="E38" i="2"/>
  <c r="C38" i="2"/>
  <c r="Y37" i="2"/>
  <c r="X37" i="2"/>
  <c r="W37" i="2"/>
  <c r="V37" i="2"/>
  <c r="S37" i="2"/>
  <c r="P37" i="2"/>
  <c r="M37" i="2"/>
  <c r="J37" i="2"/>
  <c r="G37" i="2"/>
  <c r="X36" i="2"/>
  <c r="W36" i="2"/>
  <c r="V36" i="2"/>
  <c r="S36" i="2"/>
  <c r="P36" i="2"/>
  <c r="M36" i="2"/>
  <c r="J36" i="2"/>
  <c r="G36" i="2"/>
  <c r="X35" i="2"/>
  <c r="W35" i="2"/>
  <c r="X34" i="2"/>
  <c r="Y34" i="2" s="1"/>
  <c r="V34" i="2"/>
  <c r="S34" i="2"/>
  <c r="P34" i="2"/>
  <c r="K34" i="2"/>
  <c r="W34" i="2" s="1"/>
  <c r="J34" i="2"/>
  <c r="G34" i="2"/>
  <c r="X33" i="2"/>
  <c r="W33" i="2"/>
  <c r="V33" i="2"/>
  <c r="S33" i="2"/>
  <c r="P33" i="2"/>
  <c r="M33" i="2"/>
  <c r="K33" i="2"/>
  <c r="J33" i="2"/>
  <c r="G33" i="2"/>
  <c r="X32" i="2"/>
  <c r="V32" i="2"/>
  <c r="S32" i="2"/>
  <c r="P32" i="2"/>
  <c r="K32" i="2"/>
  <c r="J32" i="2"/>
  <c r="G32" i="2"/>
  <c r="X31" i="2"/>
  <c r="V31" i="2"/>
  <c r="S31" i="2"/>
  <c r="P31" i="2"/>
  <c r="K31" i="2"/>
  <c r="J31" i="2"/>
  <c r="G31" i="2"/>
  <c r="X30" i="2"/>
  <c r="Y30" i="2" s="1"/>
  <c r="W30" i="2"/>
  <c r="V30" i="2"/>
  <c r="S30" i="2"/>
  <c r="P30" i="2"/>
  <c r="M30" i="2"/>
  <c r="J30" i="2"/>
  <c r="G30" i="2"/>
  <c r="X29" i="2"/>
  <c r="W29" i="2"/>
  <c r="V29" i="2"/>
  <c r="S29" i="2"/>
  <c r="P29" i="2"/>
  <c r="M29" i="2"/>
  <c r="J29" i="2"/>
  <c r="G29" i="2"/>
  <c r="X28" i="2"/>
  <c r="W28" i="2"/>
  <c r="V28" i="2"/>
  <c r="S28" i="2"/>
  <c r="P28" i="2"/>
  <c r="M28" i="2"/>
  <c r="J28" i="2"/>
  <c r="G28" i="2"/>
  <c r="X27" i="2"/>
  <c r="W27" i="2"/>
  <c r="V27" i="2"/>
  <c r="S27" i="2"/>
  <c r="P27" i="2"/>
  <c r="M27" i="2"/>
  <c r="K27" i="2"/>
  <c r="J27" i="2"/>
  <c r="G27" i="2"/>
  <c r="X26" i="2"/>
  <c r="V26" i="2"/>
  <c r="S26" i="2"/>
  <c r="P26" i="2"/>
  <c r="K26" i="2"/>
  <c r="J26" i="2"/>
  <c r="G26" i="2"/>
  <c r="X25" i="2"/>
  <c r="Y25" i="2" s="1"/>
  <c r="V25" i="2"/>
  <c r="S25" i="2"/>
  <c r="P25" i="2"/>
  <c r="K25" i="2"/>
  <c r="W25" i="2" s="1"/>
  <c r="J25" i="2"/>
  <c r="G25" i="2"/>
  <c r="X24" i="2"/>
  <c r="V24" i="2"/>
  <c r="S24" i="2"/>
  <c r="P24" i="2"/>
  <c r="K24" i="2"/>
  <c r="W24" i="2" s="1"/>
  <c r="J24" i="2"/>
  <c r="G24" i="2"/>
  <c r="X23" i="2"/>
  <c r="V23" i="2"/>
  <c r="S23" i="2"/>
  <c r="P23" i="2"/>
  <c r="K23" i="2"/>
  <c r="W23" i="2" s="1"/>
  <c r="J23" i="2"/>
  <c r="G23" i="2"/>
  <c r="U22" i="2"/>
  <c r="U56" i="2" s="1"/>
  <c r="E22" i="2"/>
  <c r="X21" i="2"/>
  <c r="Y21" i="2" s="1"/>
  <c r="W21" i="2"/>
  <c r="V21" i="2"/>
  <c r="S21" i="2"/>
  <c r="P21" i="2"/>
  <c r="M21" i="2"/>
  <c r="J21" i="2"/>
  <c r="G21" i="2"/>
  <c r="V20" i="2"/>
  <c r="U20" i="2"/>
  <c r="T20" i="2"/>
  <c r="T22" i="2" s="1"/>
  <c r="R20" i="2"/>
  <c r="Q20" i="2"/>
  <c r="O20" i="2"/>
  <c r="N20" i="2"/>
  <c r="L20" i="2"/>
  <c r="K20" i="2"/>
  <c r="I20" i="2"/>
  <c r="H20" i="2"/>
  <c r="H22" i="2" s="1"/>
  <c r="F20" i="2"/>
  <c r="F22" i="2" s="1"/>
  <c r="E20" i="2"/>
  <c r="C20" i="2"/>
  <c r="Y19" i="2"/>
  <c r="X19" i="2"/>
  <c r="W19" i="2"/>
  <c r="V19" i="2"/>
  <c r="S19" i="2"/>
  <c r="P19" i="2"/>
  <c r="M19" i="2"/>
  <c r="J19" i="2"/>
  <c r="G19" i="2"/>
  <c r="X18" i="2"/>
  <c r="W18" i="2"/>
  <c r="V18" i="2"/>
  <c r="S18" i="2"/>
  <c r="P18" i="2"/>
  <c r="M18" i="2"/>
  <c r="J18" i="2"/>
  <c r="G18" i="2"/>
  <c r="X17" i="2"/>
  <c r="Y17" i="2" s="1"/>
  <c r="W17" i="2"/>
  <c r="V17" i="2"/>
  <c r="S17" i="2"/>
  <c r="P17" i="2"/>
  <c r="M17" i="2"/>
  <c r="J17" i="2"/>
  <c r="G17" i="2"/>
  <c r="X16" i="2"/>
  <c r="Y16" i="2" s="1"/>
  <c r="W16" i="2"/>
  <c r="V16" i="2"/>
  <c r="S16" i="2"/>
  <c r="P16" i="2"/>
  <c r="M16" i="2"/>
  <c r="J16" i="2"/>
  <c r="G16" i="2"/>
  <c r="X15" i="2"/>
  <c r="W15" i="2"/>
  <c r="Y15" i="2" s="1"/>
  <c r="V15" i="2"/>
  <c r="S15" i="2"/>
  <c r="P15" i="2"/>
  <c r="M15" i="2"/>
  <c r="J15" i="2"/>
  <c r="G15" i="2"/>
  <c r="X14" i="2"/>
  <c r="W14" i="2"/>
  <c r="V14" i="2"/>
  <c r="S14" i="2"/>
  <c r="P14" i="2"/>
  <c r="M14" i="2"/>
  <c r="J14" i="2"/>
  <c r="G14" i="2"/>
  <c r="U13" i="2"/>
  <c r="T13" i="2"/>
  <c r="R13" i="2"/>
  <c r="Q13" i="2"/>
  <c r="Q22" i="2" s="1"/>
  <c r="O13" i="2"/>
  <c r="N13" i="2"/>
  <c r="L13" i="2"/>
  <c r="I13" i="2"/>
  <c r="I22" i="2" s="1"/>
  <c r="H13" i="2"/>
  <c r="F13" i="2"/>
  <c r="E13" i="2"/>
  <c r="C13" i="2"/>
  <c r="X12" i="2"/>
  <c r="Y12" i="2" s="1"/>
  <c r="V12" i="2"/>
  <c r="S12" i="2"/>
  <c r="P12" i="2"/>
  <c r="K12" i="2"/>
  <c r="W12" i="2" s="1"/>
  <c r="J12" i="2"/>
  <c r="G12" i="2"/>
  <c r="X11" i="2"/>
  <c r="W11" i="2"/>
  <c r="V11" i="2"/>
  <c r="S11" i="2"/>
  <c r="P11" i="2"/>
  <c r="K11" i="2"/>
  <c r="M11" i="2" s="1"/>
  <c r="J11" i="2"/>
  <c r="G11" i="2"/>
  <c r="X10" i="2"/>
  <c r="V10" i="2"/>
  <c r="S10" i="2"/>
  <c r="P10" i="2"/>
  <c r="K10" i="2"/>
  <c r="W10" i="2" s="1"/>
  <c r="J10" i="2"/>
  <c r="G10" i="2"/>
  <c r="X9" i="2"/>
  <c r="V9" i="2"/>
  <c r="S9" i="2"/>
  <c r="P9" i="2"/>
  <c r="K9" i="2"/>
  <c r="J9" i="2"/>
  <c r="G9" i="2"/>
  <c r="Y8" i="2"/>
  <c r="X8" i="2"/>
  <c r="V8" i="2"/>
  <c r="S8" i="2"/>
  <c r="P8" i="2"/>
  <c r="K8" i="2"/>
  <c r="W8" i="2" s="1"/>
  <c r="J8" i="2"/>
  <c r="G8" i="2"/>
  <c r="X7" i="2"/>
  <c r="V7" i="2"/>
  <c r="S7" i="2"/>
  <c r="P7" i="2"/>
  <c r="K7" i="2"/>
  <c r="W7" i="2" s="1"/>
  <c r="J7" i="2"/>
  <c r="G7" i="2"/>
  <c r="X6" i="2"/>
  <c r="W6" i="2"/>
  <c r="V6" i="2"/>
  <c r="S6" i="2"/>
  <c r="P6" i="2"/>
  <c r="M6" i="2"/>
  <c r="K6" i="2"/>
  <c r="J6" i="2"/>
  <c r="G6" i="2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X5" i="2"/>
  <c r="V5" i="2"/>
  <c r="S5" i="2"/>
  <c r="P5" i="2"/>
  <c r="K5" i="2"/>
  <c r="J5" i="2"/>
  <c r="G5" i="2"/>
  <c r="X61" i="1"/>
  <c r="V61" i="1"/>
  <c r="U61" i="1"/>
  <c r="T61" i="1"/>
  <c r="S61" i="1"/>
  <c r="R61" i="1"/>
  <c r="Q61" i="1"/>
  <c r="P61" i="1"/>
  <c r="O61" i="1"/>
  <c r="N61" i="1"/>
  <c r="M61" i="1"/>
  <c r="L61" i="1"/>
  <c r="K61" i="1"/>
  <c r="I61" i="1"/>
  <c r="H61" i="1"/>
  <c r="G61" i="1"/>
  <c r="F61" i="1"/>
  <c r="E61" i="1"/>
  <c r="X60" i="1"/>
  <c r="Y60" i="1" s="1"/>
  <c r="W60" i="1"/>
  <c r="J60" i="1"/>
  <c r="X59" i="1"/>
  <c r="W59" i="1"/>
  <c r="J59" i="1"/>
  <c r="X58" i="1"/>
  <c r="W58" i="1"/>
  <c r="J58" i="1"/>
  <c r="X57" i="1"/>
  <c r="W57" i="1"/>
  <c r="J57" i="1"/>
  <c r="V55" i="1"/>
  <c r="S55" i="1"/>
  <c r="P55" i="1"/>
  <c r="X55" i="1"/>
  <c r="Y55" i="1" s="1"/>
  <c r="K55" i="1"/>
  <c r="W55" i="1" s="1"/>
  <c r="J55" i="1"/>
  <c r="G55" i="1"/>
  <c r="X54" i="1"/>
  <c r="V54" i="1"/>
  <c r="S54" i="1"/>
  <c r="P54" i="1"/>
  <c r="K54" i="1"/>
  <c r="M54" i="1" s="1"/>
  <c r="J54" i="1"/>
  <c r="G54" i="1"/>
  <c r="X53" i="1"/>
  <c r="W53" i="1"/>
  <c r="V53" i="1"/>
  <c r="S53" i="1"/>
  <c r="P53" i="1"/>
  <c r="M53" i="1"/>
  <c r="J53" i="1"/>
  <c r="G53" i="1"/>
  <c r="X52" i="1"/>
  <c r="W52" i="1"/>
  <c r="V52" i="1"/>
  <c r="S52" i="1"/>
  <c r="P52" i="1"/>
  <c r="M52" i="1"/>
  <c r="J52" i="1"/>
  <c r="G52" i="1"/>
  <c r="X51" i="1"/>
  <c r="W51" i="1"/>
  <c r="V51" i="1"/>
  <c r="S51" i="1"/>
  <c r="P51" i="1"/>
  <c r="M51" i="1"/>
  <c r="J51" i="1"/>
  <c r="G51" i="1"/>
  <c r="U50" i="1"/>
  <c r="T50" i="1"/>
  <c r="R50" i="1"/>
  <c r="Q50" i="1"/>
  <c r="O50" i="1"/>
  <c r="N50" i="1"/>
  <c r="L50" i="1"/>
  <c r="I50" i="1"/>
  <c r="H50" i="1"/>
  <c r="F50" i="1"/>
  <c r="E50" i="1"/>
  <c r="C50" i="1"/>
  <c r="X49" i="1"/>
  <c r="V49" i="1"/>
  <c r="S49" i="1"/>
  <c r="P49" i="1"/>
  <c r="K49" i="1"/>
  <c r="J49" i="1"/>
  <c r="G49" i="1"/>
  <c r="X48" i="1"/>
  <c r="V48" i="1"/>
  <c r="S48" i="1"/>
  <c r="P48" i="1"/>
  <c r="K48" i="1"/>
  <c r="W48" i="1" s="1"/>
  <c r="J48" i="1"/>
  <c r="G48" i="1"/>
  <c r="X47" i="1"/>
  <c r="V47" i="1"/>
  <c r="S47" i="1"/>
  <c r="P47" i="1"/>
  <c r="K47" i="1"/>
  <c r="M47" i="1" s="1"/>
  <c r="J47" i="1"/>
  <c r="G47" i="1"/>
  <c r="X46" i="1"/>
  <c r="V46" i="1"/>
  <c r="S46" i="1"/>
  <c r="S50" i="1" s="1"/>
  <c r="P46" i="1"/>
  <c r="K46" i="1"/>
  <c r="K50" i="1" s="1"/>
  <c r="J46" i="1"/>
  <c r="G46" i="1"/>
  <c r="U45" i="1"/>
  <c r="T45" i="1"/>
  <c r="R45" i="1"/>
  <c r="Q45" i="1"/>
  <c r="O45" i="1"/>
  <c r="N45" i="1"/>
  <c r="L45" i="1"/>
  <c r="I45" i="1"/>
  <c r="H45" i="1"/>
  <c r="F45" i="1"/>
  <c r="E45" i="1"/>
  <c r="C45" i="1"/>
  <c r="X44" i="1"/>
  <c r="V44" i="1"/>
  <c r="S44" i="1"/>
  <c r="P44" i="1"/>
  <c r="M44" i="1"/>
  <c r="K44" i="1"/>
  <c r="W44" i="1" s="1"/>
  <c r="Y44" i="1" s="1"/>
  <c r="J44" i="1"/>
  <c r="G44" i="1"/>
  <c r="X43" i="1"/>
  <c r="V43" i="1"/>
  <c r="S43" i="1"/>
  <c r="P43" i="1"/>
  <c r="K43" i="1"/>
  <c r="M43" i="1" s="1"/>
  <c r="J43" i="1"/>
  <c r="G43" i="1"/>
  <c r="X42" i="1"/>
  <c r="W42" i="1"/>
  <c r="Y42" i="1" s="1"/>
  <c r="V42" i="1"/>
  <c r="S42" i="1"/>
  <c r="P42" i="1"/>
  <c r="M42" i="1"/>
  <c r="K42" i="1"/>
  <c r="J42" i="1"/>
  <c r="G42" i="1"/>
  <c r="D42" i="1"/>
  <c r="X41" i="1"/>
  <c r="W41" i="1"/>
  <c r="Y41" i="1" s="1"/>
  <c r="V41" i="1"/>
  <c r="S41" i="1"/>
  <c r="P41" i="1"/>
  <c r="M41" i="1"/>
  <c r="K41" i="1"/>
  <c r="J41" i="1"/>
  <c r="G41" i="1"/>
  <c r="X40" i="1"/>
  <c r="V40" i="1"/>
  <c r="S40" i="1"/>
  <c r="P40" i="1"/>
  <c r="P45" i="1" s="1"/>
  <c r="K40" i="1"/>
  <c r="J40" i="1"/>
  <c r="G40" i="1"/>
  <c r="G45" i="1" s="1"/>
  <c r="X39" i="1"/>
  <c r="W39" i="1"/>
  <c r="Y39" i="1" s="1"/>
  <c r="V39" i="1"/>
  <c r="S39" i="1"/>
  <c r="P39" i="1"/>
  <c r="K39" i="1"/>
  <c r="M39" i="1" s="1"/>
  <c r="J39" i="1"/>
  <c r="G39" i="1"/>
  <c r="U38" i="1"/>
  <c r="T38" i="1"/>
  <c r="R38" i="1"/>
  <c r="Q38" i="1"/>
  <c r="O38" i="1"/>
  <c r="N38" i="1"/>
  <c r="L38" i="1"/>
  <c r="I38" i="1"/>
  <c r="H38" i="1"/>
  <c r="F38" i="1"/>
  <c r="E38" i="1"/>
  <c r="C38" i="1"/>
  <c r="X37" i="1"/>
  <c r="W37" i="1"/>
  <c r="V37" i="1"/>
  <c r="S37" i="1"/>
  <c r="P37" i="1"/>
  <c r="M37" i="1"/>
  <c r="J37" i="1"/>
  <c r="G37" i="1"/>
  <c r="X36" i="1"/>
  <c r="W36" i="1"/>
  <c r="V36" i="1"/>
  <c r="S36" i="1"/>
  <c r="P36" i="1"/>
  <c r="M36" i="1"/>
  <c r="J36" i="1"/>
  <c r="G36" i="1"/>
  <c r="X35" i="1"/>
  <c r="W35" i="1"/>
  <c r="X34" i="1"/>
  <c r="V34" i="1"/>
  <c r="S34" i="1"/>
  <c r="P34" i="1"/>
  <c r="K34" i="1"/>
  <c r="J34" i="1"/>
  <c r="G34" i="1"/>
  <c r="X33" i="1"/>
  <c r="W33" i="1"/>
  <c r="V33" i="1"/>
  <c r="S33" i="1"/>
  <c r="P33" i="1"/>
  <c r="M33" i="1"/>
  <c r="K33" i="1"/>
  <c r="J33" i="1"/>
  <c r="G33" i="1"/>
  <c r="X32" i="1"/>
  <c r="V32" i="1"/>
  <c r="S32" i="1"/>
  <c r="P32" i="1"/>
  <c r="K32" i="1"/>
  <c r="M32" i="1" s="1"/>
  <c r="J32" i="1"/>
  <c r="G32" i="1"/>
  <c r="X31" i="1"/>
  <c r="V31" i="1"/>
  <c r="S31" i="1"/>
  <c r="P31" i="1"/>
  <c r="K31" i="1"/>
  <c r="W31" i="1" s="1"/>
  <c r="Y31" i="1" s="1"/>
  <c r="J31" i="1"/>
  <c r="G31" i="1"/>
  <c r="X30" i="1"/>
  <c r="Y30" i="1" s="1"/>
  <c r="W30" i="1"/>
  <c r="V30" i="1"/>
  <c r="S30" i="1"/>
  <c r="P30" i="1"/>
  <c r="M30" i="1"/>
  <c r="J30" i="1"/>
  <c r="G30" i="1"/>
  <c r="X29" i="1"/>
  <c r="W29" i="1"/>
  <c r="V29" i="1"/>
  <c r="S29" i="1"/>
  <c r="P29" i="1"/>
  <c r="M29" i="1"/>
  <c r="J29" i="1"/>
  <c r="G29" i="1"/>
  <c r="X28" i="1"/>
  <c r="Y28" i="1" s="1"/>
  <c r="W28" i="1"/>
  <c r="V28" i="1"/>
  <c r="S28" i="1"/>
  <c r="P28" i="1"/>
  <c r="M28" i="1"/>
  <c r="J28" i="1"/>
  <c r="G28" i="1"/>
  <c r="X27" i="1"/>
  <c r="V27" i="1"/>
  <c r="S27" i="1"/>
  <c r="P27" i="1"/>
  <c r="K27" i="1"/>
  <c r="W27" i="1" s="1"/>
  <c r="J27" i="1"/>
  <c r="G27" i="1"/>
  <c r="X26" i="1"/>
  <c r="W26" i="1"/>
  <c r="Y26" i="1" s="1"/>
  <c r="V26" i="1"/>
  <c r="S26" i="1"/>
  <c r="P26" i="1"/>
  <c r="M26" i="1"/>
  <c r="K26" i="1"/>
  <c r="J26" i="1"/>
  <c r="G26" i="1"/>
  <c r="X25" i="1"/>
  <c r="V25" i="1"/>
  <c r="S25" i="1"/>
  <c r="P25" i="1"/>
  <c r="K25" i="1"/>
  <c r="J25" i="1"/>
  <c r="G25" i="1"/>
  <c r="X24" i="1"/>
  <c r="W24" i="1"/>
  <c r="Y24" i="1" s="1"/>
  <c r="V24" i="1"/>
  <c r="S24" i="1"/>
  <c r="S38" i="1" s="1"/>
  <c r="P24" i="1"/>
  <c r="M24" i="1"/>
  <c r="K24" i="1"/>
  <c r="J24" i="1"/>
  <c r="G24" i="1"/>
  <c r="X23" i="1"/>
  <c r="V23" i="1"/>
  <c r="S23" i="1"/>
  <c r="P23" i="1"/>
  <c r="K23" i="1"/>
  <c r="W23" i="1" s="1"/>
  <c r="J23" i="1"/>
  <c r="G23" i="1"/>
  <c r="X21" i="1"/>
  <c r="W21" i="1"/>
  <c r="V21" i="1"/>
  <c r="S21" i="1"/>
  <c r="P21" i="1"/>
  <c r="M21" i="1"/>
  <c r="J21" i="1"/>
  <c r="G21" i="1"/>
  <c r="U20" i="1"/>
  <c r="U22" i="1" s="1"/>
  <c r="T20" i="1"/>
  <c r="T22" i="1" s="1"/>
  <c r="R20" i="1"/>
  <c r="Q20" i="1"/>
  <c r="Q22" i="1" s="1"/>
  <c r="Q56" i="1" s="1"/>
  <c r="O20" i="1"/>
  <c r="N20" i="1"/>
  <c r="L20" i="1"/>
  <c r="L22" i="1" s="1"/>
  <c r="K20" i="1"/>
  <c r="I20" i="1"/>
  <c r="H20" i="1"/>
  <c r="H22" i="1" s="1"/>
  <c r="F20" i="1"/>
  <c r="E20" i="1"/>
  <c r="C20" i="1"/>
  <c r="X19" i="1"/>
  <c r="W19" i="1"/>
  <c r="V19" i="1"/>
  <c r="S19" i="1"/>
  <c r="P19" i="1"/>
  <c r="M19" i="1"/>
  <c r="J19" i="1"/>
  <c r="G19" i="1"/>
  <c r="X18" i="1"/>
  <c r="Y18" i="1" s="1"/>
  <c r="W18" i="1"/>
  <c r="V18" i="1"/>
  <c r="S18" i="1"/>
  <c r="P18" i="1"/>
  <c r="M18" i="1"/>
  <c r="J18" i="1"/>
  <c r="G18" i="1"/>
  <c r="X17" i="1"/>
  <c r="W17" i="1"/>
  <c r="Y17" i="1" s="1"/>
  <c r="V17" i="1"/>
  <c r="S17" i="1"/>
  <c r="P17" i="1"/>
  <c r="M17" i="1"/>
  <c r="J17" i="1"/>
  <c r="G17" i="1"/>
  <c r="X16" i="1"/>
  <c r="W16" i="1"/>
  <c r="V16" i="1"/>
  <c r="S16" i="1"/>
  <c r="P16" i="1"/>
  <c r="M16" i="1"/>
  <c r="J16" i="1"/>
  <c r="G16" i="1"/>
  <c r="X15" i="1"/>
  <c r="W15" i="1"/>
  <c r="Y15" i="1" s="1"/>
  <c r="V15" i="1"/>
  <c r="S15" i="1"/>
  <c r="P15" i="1"/>
  <c r="M15" i="1"/>
  <c r="J15" i="1"/>
  <c r="G15" i="1"/>
  <c r="X14" i="1"/>
  <c r="W14" i="1"/>
  <c r="Y14" i="1" s="1"/>
  <c r="V14" i="1"/>
  <c r="S14" i="1"/>
  <c r="S20" i="1" s="1"/>
  <c r="P14" i="1"/>
  <c r="M14" i="1"/>
  <c r="J14" i="1"/>
  <c r="G14" i="1"/>
  <c r="G20" i="1" s="1"/>
  <c r="U13" i="1"/>
  <c r="T13" i="1"/>
  <c r="R13" i="1"/>
  <c r="Q13" i="1"/>
  <c r="O13" i="1"/>
  <c r="O22" i="1" s="1"/>
  <c r="N13" i="1"/>
  <c r="L13" i="1"/>
  <c r="I13" i="1"/>
  <c r="I22" i="1" s="1"/>
  <c r="H13" i="1"/>
  <c r="F13" i="1"/>
  <c r="F22" i="1" s="1"/>
  <c r="F56" i="1" s="1"/>
  <c r="E13" i="1"/>
  <c r="C13" i="1"/>
  <c r="X12" i="1"/>
  <c r="V12" i="1"/>
  <c r="S12" i="1"/>
  <c r="P12" i="1"/>
  <c r="K12" i="1"/>
  <c r="J12" i="1"/>
  <c r="G12" i="1"/>
  <c r="X11" i="1"/>
  <c r="W11" i="1"/>
  <c r="Y11" i="1" s="1"/>
  <c r="V11" i="1"/>
  <c r="S11" i="1"/>
  <c r="P11" i="1"/>
  <c r="K11" i="1"/>
  <c r="M11" i="1" s="1"/>
  <c r="J11" i="1"/>
  <c r="G11" i="1"/>
  <c r="X10" i="1"/>
  <c r="V10" i="1"/>
  <c r="S10" i="1"/>
  <c r="P10" i="1"/>
  <c r="K10" i="1"/>
  <c r="W10" i="1" s="1"/>
  <c r="J10" i="1"/>
  <c r="G10" i="1"/>
  <c r="X9" i="1"/>
  <c r="V9" i="1"/>
  <c r="S9" i="1"/>
  <c r="P9" i="1"/>
  <c r="K9" i="1"/>
  <c r="M9" i="1" s="1"/>
  <c r="J9" i="1"/>
  <c r="G9" i="1"/>
  <c r="X8" i="1"/>
  <c r="V8" i="1"/>
  <c r="S8" i="1"/>
  <c r="P8" i="1"/>
  <c r="K8" i="1"/>
  <c r="J8" i="1"/>
  <c r="G8" i="1"/>
  <c r="X7" i="1"/>
  <c r="Y7" i="1" s="1"/>
  <c r="V7" i="1"/>
  <c r="S7" i="1"/>
  <c r="P7" i="1"/>
  <c r="K7" i="1"/>
  <c r="W7" i="1" s="1"/>
  <c r="J7" i="1"/>
  <c r="G7" i="1"/>
  <c r="X6" i="1"/>
  <c r="W6" i="1"/>
  <c r="V6" i="1"/>
  <c r="S6" i="1"/>
  <c r="P6" i="1"/>
  <c r="M6" i="1"/>
  <c r="K6" i="1"/>
  <c r="J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X5" i="1"/>
  <c r="V5" i="1"/>
  <c r="S5" i="1"/>
  <c r="P5" i="1"/>
  <c r="K5" i="1"/>
  <c r="M5" i="1" s="1"/>
  <c r="J5" i="1"/>
  <c r="G5" i="1"/>
  <c r="X20" i="1" l="1"/>
  <c r="G38" i="1"/>
  <c r="G13" i="1"/>
  <c r="M7" i="1"/>
  <c r="M10" i="1"/>
  <c r="E22" i="1"/>
  <c r="V20" i="1"/>
  <c r="C22" i="1"/>
  <c r="M27" i="1"/>
  <c r="W43" i="1"/>
  <c r="J50" i="1"/>
  <c r="Y51" i="1"/>
  <c r="W54" i="1"/>
  <c r="M7" i="2"/>
  <c r="M10" i="2"/>
  <c r="G20" i="2"/>
  <c r="Y23" i="2"/>
  <c r="P45" i="2"/>
  <c r="Y44" i="2"/>
  <c r="W48" i="2"/>
  <c r="I22" i="3"/>
  <c r="I56" i="3" s="1"/>
  <c r="I63" i="3" s="1"/>
  <c r="M42" i="3"/>
  <c r="M46" i="3"/>
  <c r="M54" i="3"/>
  <c r="P6" i="4"/>
  <c r="S8" i="4"/>
  <c r="S19" i="4"/>
  <c r="V25" i="4"/>
  <c r="M35" i="4"/>
  <c r="M37" i="4"/>
  <c r="P40" i="4"/>
  <c r="S47" i="4"/>
  <c r="V54" i="4"/>
  <c r="G62" i="4"/>
  <c r="Y48" i="2"/>
  <c r="W60" i="4"/>
  <c r="S13" i="1"/>
  <c r="S22" i="1" s="1"/>
  <c r="S56" i="1" s="1"/>
  <c r="S63" i="1" s="1"/>
  <c r="M23" i="1"/>
  <c r="M38" i="1" s="1"/>
  <c r="Y11" i="2"/>
  <c r="P20" i="2"/>
  <c r="C22" i="2"/>
  <c r="Y36" i="2"/>
  <c r="W43" i="2"/>
  <c r="J50" i="2"/>
  <c r="M54" i="2"/>
  <c r="S13" i="3"/>
  <c r="M41" i="3"/>
  <c r="Y57" i="3"/>
  <c r="V14" i="4"/>
  <c r="V16" i="4"/>
  <c r="V18" i="4"/>
  <c r="V23" i="4"/>
  <c r="G26" i="4"/>
  <c r="P34" i="4"/>
  <c r="T50" i="4"/>
  <c r="G55" i="4"/>
  <c r="U50" i="4"/>
  <c r="Y33" i="1"/>
  <c r="Y37" i="1"/>
  <c r="J45" i="1"/>
  <c r="M48" i="1"/>
  <c r="Y59" i="1"/>
  <c r="G13" i="2"/>
  <c r="S20" i="2"/>
  <c r="M24" i="2"/>
  <c r="Y28" i="2"/>
  <c r="P50" i="2"/>
  <c r="P13" i="3"/>
  <c r="N22" i="3"/>
  <c r="W46" i="3"/>
  <c r="Y46" i="3" s="1"/>
  <c r="G9" i="4"/>
  <c r="J26" i="4"/>
  <c r="M29" i="4"/>
  <c r="P32" i="4"/>
  <c r="S34" i="4"/>
  <c r="J55" i="4"/>
  <c r="M60" i="4"/>
  <c r="V38" i="1"/>
  <c r="Y27" i="1"/>
  <c r="N56" i="1"/>
  <c r="N63" i="1" s="1"/>
  <c r="J13" i="2"/>
  <c r="Y7" i="2"/>
  <c r="H56" i="2"/>
  <c r="I56" i="2"/>
  <c r="S50" i="2"/>
  <c r="R56" i="3"/>
  <c r="P28" i="4"/>
  <c r="V40" i="4"/>
  <c r="G44" i="4"/>
  <c r="G47" i="4"/>
  <c r="J51" i="4"/>
  <c r="J53" i="4"/>
  <c r="G50" i="1"/>
  <c r="V13" i="2"/>
  <c r="V22" i="2" s="1"/>
  <c r="J38" i="2"/>
  <c r="V13" i="3"/>
  <c r="Q22" i="3"/>
  <c r="V35" i="4"/>
  <c r="G43" i="4"/>
  <c r="P57" i="4"/>
  <c r="P58" i="4"/>
  <c r="G38" i="2"/>
  <c r="P20" i="1"/>
  <c r="P22" i="1" s="1"/>
  <c r="P56" i="1" s="1"/>
  <c r="P63" i="1" s="1"/>
  <c r="N22" i="1"/>
  <c r="Y23" i="1"/>
  <c r="S45" i="1"/>
  <c r="M23" i="2"/>
  <c r="M44" i="2"/>
  <c r="Y54" i="2"/>
  <c r="Y19" i="3"/>
  <c r="M26" i="3"/>
  <c r="Y41" i="3"/>
  <c r="X50" i="3"/>
  <c r="G6" i="4"/>
  <c r="Y54" i="1"/>
  <c r="J20" i="1"/>
  <c r="V45" i="1"/>
  <c r="V56" i="1" s="1"/>
  <c r="V63" i="1" s="1"/>
  <c r="Y52" i="1"/>
  <c r="S13" i="2"/>
  <c r="S22" i="2" s="1"/>
  <c r="L22" i="2"/>
  <c r="L56" i="2" s="1"/>
  <c r="L63" i="2" s="1"/>
  <c r="Y27" i="2"/>
  <c r="Y33" i="2"/>
  <c r="Y5" i="3"/>
  <c r="C22" i="3"/>
  <c r="T22" i="3"/>
  <c r="Y37" i="3"/>
  <c r="G45" i="4"/>
  <c r="V13" i="1"/>
  <c r="J38" i="1"/>
  <c r="Y29" i="1"/>
  <c r="Y36" i="1"/>
  <c r="H56" i="1"/>
  <c r="H63" i="1" s="1"/>
  <c r="T56" i="1"/>
  <c r="Y48" i="1"/>
  <c r="J61" i="1"/>
  <c r="Q56" i="2"/>
  <c r="E22" i="3"/>
  <c r="U22" i="3"/>
  <c r="V45" i="3"/>
  <c r="G50" i="3"/>
  <c r="S26" i="4"/>
  <c r="J36" i="4"/>
  <c r="G22" i="1"/>
  <c r="Y43" i="1"/>
  <c r="P38" i="1"/>
  <c r="J13" i="1"/>
  <c r="Y19" i="1"/>
  <c r="R22" i="1"/>
  <c r="U56" i="1"/>
  <c r="U63" i="1" s="1"/>
  <c r="W61" i="1"/>
  <c r="O22" i="2"/>
  <c r="V38" i="2"/>
  <c r="Y58" i="2"/>
  <c r="F22" i="3"/>
  <c r="F56" i="3" s="1"/>
  <c r="F63" i="3" s="1"/>
  <c r="J50" i="3"/>
  <c r="S50" i="3"/>
  <c r="X19" i="4"/>
  <c r="J34" i="4"/>
  <c r="P43" i="4"/>
  <c r="P47" i="4"/>
  <c r="C56" i="1"/>
  <c r="C63" i="1" s="1"/>
  <c r="V50" i="1"/>
  <c r="T56" i="2"/>
  <c r="W20" i="3"/>
  <c r="H22" i="3"/>
  <c r="S38" i="3"/>
  <c r="G45" i="3"/>
  <c r="X55" i="2"/>
  <c r="Y55" i="2" s="1"/>
  <c r="S6" i="4"/>
  <c r="G7" i="4"/>
  <c r="P7" i="4"/>
  <c r="P8" i="4"/>
  <c r="J9" i="4"/>
  <c r="W14" i="4"/>
  <c r="G16" i="4"/>
  <c r="S16" i="4"/>
  <c r="M17" i="4"/>
  <c r="J21" i="4"/>
  <c r="G24" i="4"/>
  <c r="G25" i="4"/>
  <c r="P27" i="4"/>
  <c r="J30" i="4"/>
  <c r="G39" i="4"/>
  <c r="T45" i="4"/>
  <c r="P41" i="4"/>
  <c r="V41" i="4"/>
  <c r="V47" i="4"/>
  <c r="G49" i="4"/>
  <c r="P53" i="4"/>
  <c r="V53" i="4"/>
  <c r="G57" i="4"/>
  <c r="J59" i="4"/>
  <c r="U13" i="4"/>
  <c r="I13" i="4"/>
  <c r="L20" i="4"/>
  <c r="S18" i="4"/>
  <c r="X24" i="4"/>
  <c r="X31" i="4"/>
  <c r="X32" i="4"/>
  <c r="X49" i="4"/>
  <c r="F61" i="4"/>
  <c r="E13" i="4"/>
  <c r="Q13" i="4"/>
  <c r="V5" i="4"/>
  <c r="J6" i="4"/>
  <c r="J13" i="4" s="1"/>
  <c r="J7" i="4"/>
  <c r="P9" i="4"/>
  <c r="J10" i="4"/>
  <c r="P10" i="4"/>
  <c r="G12" i="4"/>
  <c r="S14" i="4"/>
  <c r="G15" i="4"/>
  <c r="J17" i="4"/>
  <c r="V24" i="4"/>
  <c r="J25" i="4"/>
  <c r="G28" i="4"/>
  <c r="J31" i="4"/>
  <c r="J32" i="4"/>
  <c r="G34" i="4"/>
  <c r="V34" i="4"/>
  <c r="S36" i="4"/>
  <c r="J39" i="4"/>
  <c r="S40" i="4"/>
  <c r="S42" i="4"/>
  <c r="E50" i="4"/>
  <c r="P52" i="4"/>
  <c r="I61" i="4"/>
  <c r="M59" i="4"/>
  <c r="G60" i="4"/>
  <c r="G10" i="4"/>
  <c r="S10" i="4"/>
  <c r="G11" i="4"/>
  <c r="G14" i="4"/>
  <c r="R20" i="4"/>
  <c r="J15" i="4"/>
  <c r="G17" i="4"/>
  <c r="P17" i="4"/>
  <c r="P19" i="4"/>
  <c r="P24" i="4"/>
  <c r="V26" i="4"/>
  <c r="M28" i="4"/>
  <c r="G30" i="4"/>
  <c r="M30" i="4"/>
  <c r="J33" i="4"/>
  <c r="X36" i="4"/>
  <c r="X37" i="4"/>
  <c r="Q50" i="4"/>
  <c r="V46" i="4"/>
  <c r="H50" i="4"/>
  <c r="G48" i="4"/>
  <c r="S48" i="4"/>
  <c r="J49" i="4"/>
  <c r="P49" i="4"/>
  <c r="M51" i="4"/>
  <c r="J54" i="4"/>
  <c r="J57" i="4"/>
  <c r="G58" i="4"/>
  <c r="S59" i="4"/>
  <c r="X60" i="4"/>
  <c r="Y60" i="4" s="1"/>
  <c r="S62" i="4"/>
  <c r="H20" i="4"/>
  <c r="N20" i="4"/>
  <c r="W30" i="4"/>
  <c r="S31" i="4"/>
  <c r="X34" i="4"/>
  <c r="P35" i="4"/>
  <c r="P36" i="4"/>
  <c r="H45" i="4"/>
  <c r="X40" i="4"/>
  <c r="W51" i="4"/>
  <c r="N61" i="4"/>
  <c r="P60" i="4"/>
  <c r="O13" i="4"/>
  <c r="M18" i="4"/>
  <c r="J19" i="4"/>
  <c r="M21" i="4"/>
  <c r="P31" i="4"/>
  <c r="P33" i="4"/>
  <c r="S39" i="4"/>
  <c r="X52" i="4"/>
  <c r="H61" i="4"/>
  <c r="L61" i="4"/>
  <c r="W57" i="4"/>
  <c r="J58" i="4"/>
  <c r="X58" i="4"/>
  <c r="Y53" i="1"/>
  <c r="M52" i="4"/>
  <c r="L56" i="1"/>
  <c r="L63" i="1" s="1"/>
  <c r="Y34" i="1"/>
  <c r="I56" i="1"/>
  <c r="J22" i="1"/>
  <c r="J56" i="1" s="1"/>
  <c r="J63" i="1" s="1"/>
  <c r="V22" i="1"/>
  <c r="E56" i="1"/>
  <c r="E63" i="1" s="1"/>
  <c r="R56" i="1"/>
  <c r="T63" i="1"/>
  <c r="W34" i="1"/>
  <c r="M34" i="1"/>
  <c r="X38" i="1"/>
  <c r="W49" i="1"/>
  <c r="Y49" i="1" s="1"/>
  <c r="M49" i="1"/>
  <c r="X20" i="2"/>
  <c r="Y14" i="2"/>
  <c r="W41" i="2"/>
  <c r="Y41" i="2" s="1"/>
  <c r="M41" i="2"/>
  <c r="C56" i="2"/>
  <c r="C63" i="2" s="1"/>
  <c r="K33" i="4"/>
  <c r="M33" i="4" s="1"/>
  <c r="W33" i="3"/>
  <c r="Y33" i="3" s="1"/>
  <c r="M33" i="3"/>
  <c r="W5" i="1"/>
  <c r="W9" i="1"/>
  <c r="Y9" i="1" s="1"/>
  <c r="K13" i="1"/>
  <c r="K22" i="1" s="1"/>
  <c r="W32" i="1"/>
  <c r="Y32" i="1" s="1"/>
  <c r="O56" i="1"/>
  <c r="O63" i="1" s="1"/>
  <c r="W47" i="1"/>
  <c r="Y47" i="1" s="1"/>
  <c r="X45" i="2"/>
  <c r="J20" i="3"/>
  <c r="J22" i="3" s="1"/>
  <c r="X38" i="3"/>
  <c r="Y23" i="3"/>
  <c r="C56" i="3"/>
  <c r="C63" i="3" s="1"/>
  <c r="I38" i="4"/>
  <c r="J23" i="4"/>
  <c r="P13" i="1"/>
  <c r="X13" i="1"/>
  <c r="Y16" i="1"/>
  <c r="Y20" i="1" s="1"/>
  <c r="W20" i="1"/>
  <c r="W25" i="1"/>
  <c r="Y25" i="1" s="1"/>
  <c r="M25" i="1"/>
  <c r="M31" i="1"/>
  <c r="K45" i="1"/>
  <c r="W40" i="1"/>
  <c r="M40" i="1"/>
  <c r="M45" i="1" s="1"/>
  <c r="M46" i="1"/>
  <c r="W46" i="1"/>
  <c r="Y58" i="1"/>
  <c r="I63" i="1"/>
  <c r="R63" i="1"/>
  <c r="J20" i="2"/>
  <c r="J22" i="2" s="1"/>
  <c r="R22" i="2"/>
  <c r="R56" i="2" s="1"/>
  <c r="R63" i="2" s="1"/>
  <c r="K38" i="2"/>
  <c r="K7" i="4"/>
  <c r="W7" i="3"/>
  <c r="Y7" i="3" s="1"/>
  <c r="M7" i="3"/>
  <c r="K13" i="3"/>
  <c r="K22" i="3" s="1"/>
  <c r="K11" i="4"/>
  <c r="M11" i="4" s="1"/>
  <c r="W11" i="3"/>
  <c r="Y11" i="3" s="1"/>
  <c r="M11" i="3"/>
  <c r="P38" i="3"/>
  <c r="K38" i="1"/>
  <c r="G56" i="1"/>
  <c r="G63" i="1" s="1"/>
  <c r="X45" i="1"/>
  <c r="K24" i="4"/>
  <c r="W24" i="4" s="1"/>
  <c r="W24" i="3"/>
  <c r="Y24" i="3" s="1"/>
  <c r="M24" i="3"/>
  <c r="K40" i="4"/>
  <c r="K45" i="3"/>
  <c r="W40" i="3"/>
  <c r="M40" i="3"/>
  <c r="M16" i="4"/>
  <c r="W16" i="4"/>
  <c r="M62" i="4"/>
  <c r="Y6" i="1"/>
  <c r="Y10" i="1"/>
  <c r="M20" i="1"/>
  <c r="Y21" i="1"/>
  <c r="Q63" i="1"/>
  <c r="S38" i="2"/>
  <c r="K45" i="2"/>
  <c r="V20" i="3"/>
  <c r="P20" i="3"/>
  <c r="P22" i="3" s="1"/>
  <c r="Y32" i="3"/>
  <c r="J45" i="3"/>
  <c r="H56" i="3"/>
  <c r="H63" i="3" s="1"/>
  <c r="X11" i="4"/>
  <c r="S11" i="4"/>
  <c r="W8" i="1"/>
  <c r="Y8" i="1" s="1"/>
  <c r="M8" i="1"/>
  <c r="M13" i="1" s="1"/>
  <c r="W12" i="1"/>
  <c r="Y12" i="1" s="1"/>
  <c r="M12" i="1"/>
  <c r="P50" i="1"/>
  <c r="X50" i="1"/>
  <c r="M55" i="1"/>
  <c r="Y57" i="1"/>
  <c r="Y61" i="1" s="1"/>
  <c r="F63" i="1"/>
  <c r="P13" i="2"/>
  <c r="P22" i="2" s="1"/>
  <c r="P56" i="2" s="1"/>
  <c r="P63" i="2" s="1"/>
  <c r="M20" i="2"/>
  <c r="W20" i="2"/>
  <c r="N22" i="2"/>
  <c r="P38" i="2"/>
  <c r="W32" i="2"/>
  <c r="M32" i="2"/>
  <c r="O56" i="2"/>
  <c r="O63" i="2" s="1"/>
  <c r="L22" i="3"/>
  <c r="L56" i="3" s="1"/>
  <c r="L63" i="3" s="1"/>
  <c r="X20" i="3"/>
  <c r="T56" i="3"/>
  <c r="T63" i="3" s="1"/>
  <c r="W50" i="3"/>
  <c r="Y18" i="2"/>
  <c r="Y43" i="2"/>
  <c r="G50" i="2"/>
  <c r="Y47" i="2"/>
  <c r="X61" i="2"/>
  <c r="Y57" i="2"/>
  <c r="Y61" i="2" s="1"/>
  <c r="K8" i="4"/>
  <c r="M8" i="4" s="1"/>
  <c r="Y9" i="3"/>
  <c r="K12" i="4"/>
  <c r="W12" i="4" s="1"/>
  <c r="Y21" i="3"/>
  <c r="K25" i="4"/>
  <c r="M25" i="4" s="1"/>
  <c r="Y26" i="3"/>
  <c r="Y28" i="3"/>
  <c r="Y31" i="3"/>
  <c r="K34" i="4"/>
  <c r="W34" i="4" s="1"/>
  <c r="K44" i="4"/>
  <c r="W44" i="4" s="1"/>
  <c r="W44" i="3"/>
  <c r="Y44" i="3" s="1"/>
  <c r="M44" i="3"/>
  <c r="N56" i="3"/>
  <c r="N63" i="3" s="1"/>
  <c r="Y49" i="3"/>
  <c r="X8" i="4"/>
  <c r="V10" i="4"/>
  <c r="W26" i="2"/>
  <c r="Y26" i="2" s="1"/>
  <c r="M26" i="2"/>
  <c r="Y39" i="2"/>
  <c r="Y6" i="2"/>
  <c r="Y10" i="2"/>
  <c r="Y24" i="2"/>
  <c r="Y29" i="2"/>
  <c r="Y32" i="2"/>
  <c r="G45" i="2"/>
  <c r="S45" i="2"/>
  <c r="W42" i="2"/>
  <c r="Y42" i="2" s="1"/>
  <c r="M42" i="2"/>
  <c r="F56" i="2"/>
  <c r="F63" i="2" s="1"/>
  <c r="K50" i="2"/>
  <c r="W46" i="2"/>
  <c r="M46" i="2"/>
  <c r="X50" i="2"/>
  <c r="Y53" i="2"/>
  <c r="H63" i="2"/>
  <c r="T63" i="2"/>
  <c r="M8" i="3"/>
  <c r="W8" i="3"/>
  <c r="Y8" i="3" s="1"/>
  <c r="M12" i="3"/>
  <c r="W12" i="3"/>
  <c r="X13" i="3"/>
  <c r="Y17" i="3"/>
  <c r="Y20" i="3" s="1"/>
  <c r="G38" i="3"/>
  <c r="M25" i="3"/>
  <c r="W25" i="3"/>
  <c r="Y25" i="3" s="1"/>
  <c r="M34" i="3"/>
  <c r="W34" i="3"/>
  <c r="Y34" i="3" s="1"/>
  <c r="P45" i="3"/>
  <c r="Y40" i="3"/>
  <c r="Y42" i="3"/>
  <c r="O56" i="3"/>
  <c r="O63" i="3" s="1"/>
  <c r="K48" i="4"/>
  <c r="M48" i="4" s="1"/>
  <c r="W48" i="3"/>
  <c r="Y48" i="3" s="1"/>
  <c r="M48" i="3"/>
  <c r="Y52" i="3"/>
  <c r="Y61" i="3"/>
  <c r="F13" i="4"/>
  <c r="F22" i="4" s="1"/>
  <c r="G5" i="4"/>
  <c r="L13" i="4"/>
  <c r="L22" i="4" s="1"/>
  <c r="X5" i="4"/>
  <c r="R13" i="4"/>
  <c r="R22" i="4" s="1"/>
  <c r="S5" i="4"/>
  <c r="W7" i="4"/>
  <c r="X15" i="4"/>
  <c r="V15" i="4"/>
  <c r="V19" i="4"/>
  <c r="W19" i="4"/>
  <c r="T20" i="4"/>
  <c r="K13" i="2"/>
  <c r="K22" i="2" s="1"/>
  <c r="W5" i="2"/>
  <c r="M5" i="2"/>
  <c r="X13" i="2"/>
  <c r="W9" i="2"/>
  <c r="Y9" i="2" s="1"/>
  <c r="M9" i="2"/>
  <c r="G22" i="2"/>
  <c r="W31" i="2"/>
  <c r="Y31" i="2" s="1"/>
  <c r="M31" i="2"/>
  <c r="J45" i="2"/>
  <c r="V45" i="2"/>
  <c r="N56" i="2"/>
  <c r="N63" i="2" s="1"/>
  <c r="E63" i="2"/>
  <c r="I63" i="2"/>
  <c r="Q63" i="2"/>
  <c r="U63" i="2"/>
  <c r="Y12" i="3"/>
  <c r="G20" i="3"/>
  <c r="G22" i="3" s="1"/>
  <c r="S20" i="3"/>
  <c r="S22" i="3" s="1"/>
  <c r="S56" i="3" s="1"/>
  <c r="S63" i="3" s="1"/>
  <c r="V22" i="3"/>
  <c r="V56" i="3" s="1"/>
  <c r="V63" i="3" s="1"/>
  <c r="J38" i="3"/>
  <c r="V38" i="3"/>
  <c r="Y30" i="3"/>
  <c r="K39" i="4"/>
  <c r="M39" i="4" s="1"/>
  <c r="W39" i="3"/>
  <c r="Y39" i="3" s="1"/>
  <c r="M39" i="3"/>
  <c r="K49" i="4"/>
  <c r="W49" i="4" s="1"/>
  <c r="K55" i="4"/>
  <c r="W55" i="3"/>
  <c r="M55" i="3"/>
  <c r="H13" i="4"/>
  <c r="P5" i="4"/>
  <c r="N13" i="4"/>
  <c r="N22" i="4" s="1"/>
  <c r="T13" i="4"/>
  <c r="X6" i="4"/>
  <c r="V12" i="4"/>
  <c r="P18" i="4"/>
  <c r="X18" i="4"/>
  <c r="W21" i="4"/>
  <c r="X38" i="2"/>
  <c r="K6" i="4"/>
  <c r="M6" i="4" s="1"/>
  <c r="K10" i="4"/>
  <c r="W10" i="4" s="1"/>
  <c r="K23" i="4"/>
  <c r="K27" i="4"/>
  <c r="M27" i="4" s="1"/>
  <c r="K43" i="4"/>
  <c r="M43" i="4" s="1"/>
  <c r="X45" i="3"/>
  <c r="K47" i="4"/>
  <c r="W47" i="4" s="1"/>
  <c r="W61" i="3"/>
  <c r="V8" i="4"/>
  <c r="X9" i="4"/>
  <c r="S9" i="4"/>
  <c r="W11" i="4"/>
  <c r="X12" i="4"/>
  <c r="E20" i="4"/>
  <c r="I20" i="4"/>
  <c r="I22" i="4" s="1"/>
  <c r="O20" i="4"/>
  <c r="P14" i="4"/>
  <c r="W15" i="4"/>
  <c r="S15" i="4"/>
  <c r="X17" i="4"/>
  <c r="V17" i="4"/>
  <c r="N38" i="4"/>
  <c r="X28" i="4"/>
  <c r="K32" i="4"/>
  <c r="W32" i="4" s="1"/>
  <c r="Y32" i="4" s="1"/>
  <c r="V32" i="4"/>
  <c r="M8" i="2"/>
  <c r="M12" i="2"/>
  <c r="M25" i="2"/>
  <c r="M34" i="2"/>
  <c r="M40" i="2"/>
  <c r="W40" i="2"/>
  <c r="M49" i="2"/>
  <c r="K5" i="4"/>
  <c r="W5" i="4" s="1"/>
  <c r="M6" i="3"/>
  <c r="M13" i="3" s="1"/>
  <c r="M22" i="3" s="1"/>
  <c r="W6" i="3"/>
  <c r="K9" i="4"/>
  <c r="M9" i="4" s="1"/>
  <c r="M10" i="3"/>
  <c r="W10" i="3"/>
  <c r="Y10" i="3" s="1"/>
  <c r="M23" i="3"/>
  <c r="M38" i="3" s="1"/>
  <c r="W23" i="3"/>
  <c r="K26" i="4"/>
  <c r="M26" i="4" s="1"/>
  <c r="M27" i="3"/>
  <c r="W27" i="3"/>
  <c r="Y27" i="3" s="1"/>
  <c r="K31" i="4"/>
  <c r="M32" i="3"/>
  <c r="K38" i="3"/>
  <c r="K41" i="4"/>
  <c r="M41" i="4" s="1"/>
  <c r="K42" i="4"/>
  <c r="M42" i="4" s="1"/>
  <c r="M43" i="3"/>
  <c r="W43" i="3"/>
  <c r="Y43" i="3" s="1"/>
  <c r="E56" i="3"/>
  <c r="E63" i="3" s="1"/>
  <c r="Q56" i="3"/>
  <c r="Q63" i="3" s="1"/>
  <c r="U56" i="3"/>
  <c r="U63" i="3" s="1"/>
  <c r="K46" i="4"/>
  <c r="M47" i="3"/>
  <c r="W47" i="3"/>
  <c r="Y47" i="3" s="1"/>
  <c r="K54" i="4"/>
  <c r="W54" i="4" s="1"/>
  <c r="R63" i="3"/>
  <c r="W6" i="4"/>
  <c r="V6" i="4"/>
  <c r="M7" i="4"/>
  <c r="X7" i="4"/>
  <c r="S7" i="4"/>
  <c r="X10" i="4"/>
  <c r="K20" i="4"/>
  <c r="M14" i="4"/>
  <c r="Q20" i="4"/>
  <c r="W17" i="4"/>
  <c r="S17" i="4"/>
  <c r="Y19" i="4"/>
  <c r="X26" i="4"/>
  <c r="W37" i="4"/>
  <c r="Y37" i="4" s="1"/>
  <c r="L54" i="4"/>
  <c r="L55" i="4"/>
  <c r="X55" i="4" s="1"/>
  <c r="X14" i="4"/>
  <c r="X16" i="4"/>
  <c r="W18" i="4"/>
  <c r="M19" i="4"/>
  <c r="U20" i="4"/>
  <c r="U22" i="4" s="1"/>
  <c r="P21" i="4"/>
  <c r="E38" i="4"/>
  <c r="P23" i="4"/>
  <c r="U38" i="4"/>
  <c r="X23" i="4"/>
  <c r="J24" i="4"/>
  <c r="J29" i="4"/>
  <c r="P30" i="4"/>
  <c r="M31" i="4"/>
  <c r="L50" i="4"/>
  <c r="Q22" i="4"/>
  <c r="F38" i="4"/>
  <c r="G23" i="4"/>
  <c r="Q38" i="4"/>
  <c r="X25" i="4"/>
  <c r="W28" i="4"/>
  <c r="V28" i="4"/>
  <c r="W31" i="4"/>
  <c r="Y31" i="4" s="1"/>
  <c r="X33" i="4"/>
  <c r="V33" i="4"/>
  <c r="V36" i="4"/>
  <c r="W36" i="4"/>
  <c r="X54" i="3"/>
  <c r="Y54" i="3" s="1"/>
  <c r="X55" i="3"/>
  <c r="Y55" i="3" s="1"/>
  <c r="M5" i="4"/>
  <c r="J14" i="4"/>
  <c r="R38" i="4"/>
  <c r="S23" i="4"/>
  <c r="X27" i="4"/>
  <c r="V27" i="4"/>
  <c r="X29" i="4"/>
  <c r="X30" i="4"/>
  <c r="Y30" i="4" s="1"/>
  <c r="S30" i="4"/>
  <c r="V31" i="4"/>
  <c r="W58" i="4"/>
  <c r="S35" i="4"/>
  <c r="M36" i="4"/>
  <c r="G37" i="4"/>
  <c r="R50" i="4"/>
  <c r="S46" i="4"/>
  <c r="K61" i="4"/>
  <c r="X57" i="4"/>
  <c r="U61" i="4"/>
  <c r="X21" i="4"/>
  <c r="S29" i="4"/>
  <c r="G31" i="4"/>
  <c r="G33" i="4"/>
  <c r="W35" i="4"/>
  <c r="V37" i="4"/>
  <c r="O38" i="4"/>
  <c r="M40" i="4"/>
  <c r="L45" i="4"/>
  <c r="Q45" i="4"/>
  <c r="S41" i="4"/>
  <c r="P46" i="4"/>
  <c r="N50" i="4"/>
  <c r="X47" i="4"/>
  <c r="Y47" i="4" s="1"/>
  <c r="P51" i="4"/>
  <c r="J52" i="4"/>
  <c r="S52" i="4"/>
  <c r="M53" i="4"/>
  <c r="X53" i="4"/>
  <c r="S53" i="4"/>
  <c r="S55" i="4"/>
  <c r="V57" i="4"/>
  <c r="H38" i="4"/>
  <c r="L38" i="4"/>
  <c r="T38" i="4"/>
  <c r="S27" i="4"/>
  <c r="G29" i="4"/>
  <c r="W29" i="4"/>
  <c r="S33" i="4"/>
  <c r="G35" i="4"/>
  <c r="X35" i="4"/>
  <c r="S37" i="4"/>
  <c r="N45" i="4"/>
  <c r="R45" i="4"/>
  <c r="P42" i="4"/>
  <c r="J43" i="4"/>
  <c r="X43" i="4"/>
  <c r="M44" i="4"/>
  <c r="I50" i="4"/>
  <c r="J46" i="4"/>
  <c r="M49" i="4"/>
  <c r="V49" i="4"/>
  <c r="W53" i="4"/>
  <c r="G54" i="4"/>
  <c r="W55" i="4"/>
  <c r="Q61" i="4"/>
  <c r="P39" i="4"/>
  <c r="X39" i="4"/>
  <c r="E45" i="4"/>
  <c r="J40" i="4"/>
  <c r="V43" i="4"/>
  <c r="V45" i="4" s="1"/>
  <c r="P44" i="4"/>
  <c r="O50" i="4"/>
  <c r="X46" i="4"/>
  <c r="J47" i="4"/>
  <c r="W52" i="4"/>
  <c r="S54" i="4"/>
  <c r="S57" i="4"/>
  <c r="S61" i="4" s="1"/>
  <c r="M58" i="4"/>
  <c r="V58" i="4"/>
  <c r="G59" i="4"/>
  <c r="G61" i="4" s="1"/>
  <c r="P59" i="4"/>
  <c r="P61" i="4" s="1"/>
  <c r="X59" i="4"/>
  <c r="J60" i="4"/>
  <c r="R61" i="4"/>
  <c r="F45" i="4"/>
  <c r="X41" i="4"/>
  <c r="X42" i="4"/>
  <c r="X44" i="4"/>
  <c r="F50" i="4"/>
  <c r="G46" i="4"/>
  <c r="X48" i="4"/>
  <c r="X51" i="4"/>
  <c r="Y51" i="4" s="1"/>
  <c r="T61" i="4"/>
  <c r="W59" i="4"/>
  <c r="I45" i="4"/>
  <c r="U45" i="4"/>
  <c r="O61" i="4"/>
  <c r="J62" i="4"/>
  <c r="V62" i="4"/>
  <c r="W62" i="4"/>
  <c r="X62" i="4"/>
  <c r="W61" i="4" l="1"/>
  <c r="J20" i="4"/>
  <c r="J22" i="4" s="1"/>
  <c r="M38" i="2"/>
  <c r="P56" i="3"/>
  <c r="P63" i="3" s="1"/>
  <c r="V50" i="4"/>
  <c r="J45" i="4"/>
  <c r="W39" i="4"/>
  <c r="E22" i="4"/>
  <c r="E56" i="4" s="1"/>
  <c r="E63" i="4" s="1"/>
  <c r="J71" i="4" s="1"/>
  <c r="J73" i="4" s="1"/>
  <c r="Y68" i="4" s="1"/>
  <c r="Y69" i="4" s="1"/>
  <c r="V56" i="2"/>
  <c r="V63" i="2" s="1"/>
  <c r="Y38" i="2"/>
  <c r="Y38" i="1"/>
  <c r="Y20" i="2"/>
  <c r="P50" i="4"/>
  <c r="W42" i="4"/>
  <c r="Y42" i="4" s="1"/>
  <c r="G56" i="3"/>
  <c r="G63" i="3" s="1"/>
  <c r="K56" i="3"/>
  <c r="K63" i="3" s="1"/>
  <c r="X22" i="1"/>
  <c r="W33" i="4"/>
  <c r="M50" i="2"/>
  <c r="Y16" i="4"/>
  <c r="S50" i="4"/>
  <c r="W9" i="4"/>
  <c r="Y9" i="4" s="1"/>
  <c r="M50" i="3"/>
  <c r="W8" i="4"/>
  <c r="Y8" i="4" s="1"/>
  <c r="Y50" i="3"/>
  <c r="W25" i="4"/>
  <c r="W45" i="2"/>
  <c r="Y24" i="4"/>
  <c r="X22" i="2"/>
  <c r="V61" i="4"/>
  <c r="M10" i="4"/>
  <c r="M13" i="4" s="1"/>
  <c r="M22" i="4" s="1"/>
  <c r="Y12" i="4"/>
  <c r="Y52" i="4"/>
  <c r="Y49" i="4"/>
  <c r="M20" i="4"/>
  <c r="M12" i="4"/>
  <c r="P13" i="4"/>
  <c r="G13" i="4"/>
  <c r="G50" i="4"/>
  <c r="J61" i="4"/>
  <c r="S45" i="4"/>
  <c r="Y59" i="4"/>
  <c r="M61" i="4"/>
  <c r="W48" i="4"/>
  <c r="Y39" i="4"/>
  <c r="W27" i="4"/>
  <c r="Y27" i="4" s="1"/>
  <c r="M54" i="4"/>
  <c r="W26" i="4"/>
  <c r="Y26" i="4" s="1"/>
  <c r="V20" i="4"/>
  <c r="G20" i="4"/>
  <c r="G22" i="4" s="1"/>
  <c r="S20" i="4"/>
  <c r="W43" i="4"/>
  <c r="Y43" i="4" s="1"/>
  <c r="W20" i="4"/>
  <c r="R56" i="4"/>
  <c r="R63" i="4" s="1"/>
  <c r="Y58" i="4"/>
  <c r="Y36" i="4"/>
  <c r="V38" i="4"/>
  <c r="Q56" i="4"/>
  <c r="Q63" i="4" s="1"/>
  <c r="Y29" i="4"/>
  <c r="V13" i="4"/>
  <c r="V22" i="4" s="1"/>
  <c r="V56" i="4" s="1"/>
  <c r="V63" i="4" s="1"/>
  <c r="O22" i="4"/>
  <c r="O56" i="4" s="1"/>
  <c r="O63" i="4" s="1"/>
  <c r="H22" i="4"/>
  <c r="H56" i="4" s="1"/>
  <c r="H63" i="4" s="1"/>
  <c r="Y34" i="4"/>
  <c r="Y62" i="4"/>
  <c r="Y55" i="4"/>
  <c r="L56" i="4"/>
  <c r="L63" i="4" s="1"/>
  <c r="X45" i="4"/>
  <c r="G38" i="4"/>
  <c r="G56" i="4" s="1"/>
  <c r="G63" i="4" s="1"/>
  <c r="X13" i="4"/>
  <c r="Y5" i="4"/>
  <c r="W45" i="1"/>
  <c r="Y40" i="1"/>
  <c r="Y45" i="1" s="1"/>
  <c r="N56" i="4"/>
  <c r="N63" i="4" s="1"/>
  <c r="Y21" i="4"/>
  <c r="M24" i="4"/>
  <c r="Y25" i="4"/>
  <c r="X38" i="4"/>
  <c r="Y22" i="3"/>
  <c r="X56" i="1"/>
  <c r="K56" i="1"/>
  <c r="K63" i="1" s="1"/>
  <c r="Y38" i="3"/>
  <c r="I56" i="4"/>
  <c r="I63" i="4" s="1"/>
  <c r="X50" i="4"/>
  <c r="W41" i="4"/>
  <c r="Y41" i="4" s="1"/>
  <c r="J50" i="4"/>
  <c r="Y53" i="4"/>
  <c r="M32" i="4"/>
  <c r="S38" i="4"/>
  <c r="Y10" i="4"/>
  <c r="Y7" i="4"/>
  <c r="K13" i="4"/>
  <c r="K22" i="4" s="1"/>
  <c r="Y28" i="4"/>
  <c r="Y17" i="4"/>
  <c r="W13" i="2"/>
  <c r="Y5" i="2"/>
  <c r="Y13" i="2" s="1"/>
  <c r="T22" i="4"/>
  <c r="T56" i="4" s="1"/>
  <c r="T63" i="4" s="1"/>
  <c r="Y15" i="4"/>
  <c r="S13" i="4"/>
  <c r="S22" i="4" s="1"/>
  <c r="S56" i="2"/>
  <c r="S63" i="2" s="1"/>
  <c r="X22" i="3"/>
  <c r="X56" i="3" s="1"/>
  <c r="Y11" i="4"/>
  <c r="M45" i="3"/>
  <c r="M56" i="3" s="1"/>
  <c r="M63" i="3" s="1"/>
  <c r="W38" i="2"/>
  <c r="W56" i="2" s="1"/>
  <c r="W63" i="2" s="1"/>
  <c r="M50" i="1"/>
  <c r="J38" i="4"/>
  <c r="Y40" i="2"/>
  <c r="Y45" i="2" s="1"/>
  <c r="Y5" i="1"/>
  <c r="Y13" i="1" s="1"/>
  <c r="Y22" i="1" s="1"/>
  <c r="W13" i="1"/>
  <c r="W22" i="1" s="1"/>
  <c r="W38" i="1"/>
  <c r="K50" i="4"/>
  <c r="M46" i="4"/>
  <c r="W13" i="3"/>
  <c r="W22" i="3" s="1"/>
  <c r="Y6" i="3"/>
  <c r="Y13" i="3" s="1"/>
  <c r="M22" i="2"/>
  <c r="U56" i="4"/>
  <c r="U63" i="4" s="1"/>
  <c r="X54" i="4"/>
  <c r="Y54" i="4" s="1"/>
  <c r="M34" i="4"/>
  <c r="W46" i="4"/>
  <c r="M45" i="4"/>
  <c r="X20" i="4"/>
  <c r="Y14" i="4"/>
  <c r="M45" i="2"/>
  <c r="P20" i="4"/>
  <c r="K38" i="4"/>
  <c r="M23" i="4"/>
  <c r="M13" i="2"/>
  <c r="W50" i="2"/>
  <c r="Y46" i="2"/>
  <c r="Y50" i="2" s="1"/>
  <c r="J56" i="3"/>
  <c r="J63" i="3" s="1"/>
  <c r="K45" i="4"/>
  <c r="W40" i="4"/>
  <c r="W50" i="1"/>
  <c r="Y46" i="1"/>
  <c r="Y50" i="1" s="1"/>
  <c r="Y48" i="4"/>
  <c r="Y44" i="4"/>
  <c r="F56" i="4"/>
  <c r="F63" i="4" s="1"/>
  <c r="P45" i="4"/>
  <c r="Y35" i="4"/>
  <c r="X61" i="4"/>
  <c r="Y57" i="4"/>
  <c r="Y61" i="4" s="1"/>
  <c r="Y33" i="4"/>
  <c r="M47" i="4"/>
  <c r="P38" i="4"/>
  <c r="M55" i="4"/>
  <c r="W38" i="3"/>
  <c r="W23" i="4"/>
  <c r="W38" i="4" s="1"/>
  <c r="Y18" i="4"/>
  <c r="Y6" i="4"/>
  <c r="J56" i="2"/>
  <c r="J63" i="2" s="1"/>
  <c r="Y45" i="3"/>
  <c r="G56" i="2"/>
  <c r="G63" i="2" s="1"/>
  <c r="W22" i="2"/>
  <c r="K56" i="2"/>
  <c r="K63" i="2" s="1"/>
  <c r="M22" i="1"/>
  <c r="M56" i="1" s="1"/>
  <c r="M63" i="1" s="1"/>
  <c r="W45" i="3"/>
  <c r="W56" i="3" s="1"/>
  <c r="W63" i="3" s="1"/>
  <c r="X56" i="2"/>
  <c r="W13" i="4" l="1"/>
  <c r="M56" i="2"/>
  <c r="M63" i="2" s="1"/>
  <c r="X22" i="4"/>
  <c r="W50" i="4"/>
  <c r="Y22" i="2"/>
  <c r="J56" i="4"/>
  <c r="J63" i="4" s="1"/>
  <c r="Y56" i="3"/>
  <c r="Y63" i="3" s="1"/>
  <c r="P22" i="4"/>
  <c r="W22" i="4"/>
  <c r="M38" i="4"/>
  <c r="M56" i="4" s="1"/>
  <c r="M63" i="4" s="1"/>
  <c r="M50" i="4"/>
  <c r="S56" i="4"/>
  <c r="S63" i="4" s="1"/>
  <c r="X65" i="3"/>
  <c r="X63" i="3"/>
  <c r="X63" i="1"/>
  <c r="W45" i="4"/>
  <c r="Y40" i="4"/>
  <c r="Y45" i="4" s="1"/>
  <c r="Y20" i="4"/>
  <c r="K56" i="4"/>
  <c r="K63" i="4" s="1"/>
  <c r="Y23" i="4"/>
  <c r="Y38" i="4" s="1"/>
  <c r="Y56" i="1"/>
  <c r="Y63" i="1" s="1"/>
  <c r="X56" i="4"/>
  <c r="X63" i="4" s="1"/>
  <c r="Y65" i="4" s="1"/>
  <c r="P56" i="4"/>
  <c r="P63" i="4" s="1"/>
  <c r="Y56" i="2"/>
  <c r="Y63" i="2" s="1"/>
  <c r="Y46" i="4"/>
  <c r="Y50" i="4" s="1"/>
  <c r="Y13" i="4"/>
  <c r="X63" i="2"/>
  <c r="W56" i="1"/>
  <c r="W63" i="1" s="1"/>
  <c r="Y70" i="4" l="1"/>
  <c r="W56" i="4"/>
  <c r="W63" i="4" s="1"/>
  <c r="Y66" i="4" s="1"/>
  <c r="Y22" i="4"/>
  <c r="Y56" i="4"/>
  <c r="Y63" i="4" s="1"/>
</calcChain>
</file>

<file path=xl/sharedStrings.xml><?xml version="1.0" encoding="utf-8"?>
<sst xmlns="http://schemas.openxmlformats.org/spreadsheetml/2006/main" count="393" uniqueCount="110">
  <si>
    <t>FPPCA FORMAT for the month of APR'2022-SPDCL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</si>
  <si>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</si>
  <si>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</si>
  <si>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</si>
  <si>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</si>
  <si>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</si>
  <si>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</si>
  <si>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</si>
  <si>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</si>
  <si>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</si>
  <si>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</si>
  <si>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</si>
  <si>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</si>
  <si>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</si>
  <si>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</si>
  <si>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</si>
  <si>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</si>
  <si>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</si>
  <si>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</si>
  <si>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</si>
  <si>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</si>
  <si>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</si>
  <si>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</si>
  <si>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</si>
  <si>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</si>
  <si>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</si>
  <si>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</si>
  <si>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</si>
  <si>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</si>
  <si>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</si>
  <si>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</si>
  <si>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</si>
  <si>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</si>
  <si>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</si>
  <si>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Dr.NTTPS-I</t>
  </si>
  <si>
    <t>Dr.NTTPS-II</t>
  </si>
  <si>
    <t>Dr.NTTPS-III</t>
  </si>
  <si>
    <t>Dr.NTTPS-IV</t>
  </si>
  <si>
    <t>RTPP Stage-I</t>
  </si>
  <si>
    <t>RTPP Stage-II</t>
  </si>
  <si>
    <t>RTPP Stage-III</t>
  </si>
  <si>
    <t>RTPP Stage-IV</t>
  </si>
  <si>
    <t>TOTAL (Thermal)</t>
  </si>
  <si>
    <t>Srisailam -RBPH</t>
  </si>
  <si>
    <t>NSRCPH</t>
  </si>
  <si>
    <t>NSTPDC PH</t>
  </si>
  <si>
    <t>Sileru Complex</t>
  </si>
  <si>
    <t>Pennaahobilam</t>
  </si>
  <si>
    <t>Mini Hydel (Chettipeta)</t>
  </si>
  <si>
    <t>GENCO-HYDEL</t>
  </si>
  <si>
    <t>Inter-state hydel(AP SHARE)</t>
  </si>
  <si>
    <t>APGENCO-TOTAL</t>
  </si>
  <si>
    <t>NTPC (SR) Ramagundam I &amp; II</t>
  </si>
  <si>
    <t>NTPC (SR) Simhadri Stage 1</t>
  </si>
  <si>
    <t>NTPC (SR) Simhadri Stage 2</t>
  </si>
  <si>
    <t>NTPC (SR) Talcher St. II</t>
  </si>
  <si>
    <t>NTPC (SR) Ramagundam Stage-III</t>
  </si>
  <si>
    <t>NTPC Kudgi Stage 1</t>
  </si>
  <si>
    <t>NTPC DADRI &amp; MOUDHA</t>
  </si>
  <si>
    <t>NTECL Valluru</t>
  </si>
  <si>
    <t>NLC Stage-I</t>
  </si>
  <si>
    <t>NLC Stage-II</t>
  </si>
  <si>
    <t>NPC (MAPS)</t>
  </si>
  <si>
    <t>NPC (Kaiga Unit-I,II)</t>
  </si>
  <si>
    <t>NPC (Kaiga Unit-III &amp; IV)</t>
  </si>
  <si>
    <t>NTPL (NLC Tamilnadu Power Ltd Stage-1)(TUTICORIN)</t>
  </si>
  <si>
    <t>NLC NNTPS</t>
  </si>
  <si>
    <t>CGS TOTAL</t>
  </si>
  <si>
    <t>JNNSM PH-1 THERMAL</t>
  </si>
  <si>
    <t>NCE-WIND TOTAL</t>
  </si>
  <si>
    <t>NCE -OTHERS</t>
  </si>
  <si>
    <t>NCE-SOLAR Total</t>
  </si>
  <si>
    <t>JNNSM PH-1 SOLAR</t>
  </si>
  <si>
    <t>JNNSM PH-2 SOLAR</t>
  </si>
  <si>
    <t>Total NCE</t>
  </si>
  <si>
    <t>Godavari Gas</t>
  </si>
  <si>
    <t>Thermal Powertech Corporation India</t>
  </si>
  <si>
    <t>SDSTPS (APPDCL)-STAGE 1</t>
  </si>
  <si>
    <t>Hinduja National Power Limited (HNPCL)</t>
  </si>
  <si>
    <t>Total Others</t>
  </si>
  <si>
    <t>JNNSM PH-II THERMAL</t>
  </si>
  <si>
    <t>UI CHARGES</t>
  </si>
  <si>
    <t>Short Term Purchases</t>
  </si>
  <si>
    <t>Sale to EPDCL</t>
  </si>
  <si>
    <t>Sale to CPDCL</t>
  </si>
  <si>
    <t>Net Dispatch</t>
  </si>
  <si>
    <t>TRANSMISSION COST</t>
  </si>
  <si>
    <t>SLDC COST</t>
  </si>
  <si>
    <t>PGCIL</t>
  </si>
  <si>
    <t>ULDC COST</t>
  </si>
  <si>
    <t>TOTAL TRANSMISSION &amp; ULDC CHARGES</t>
  </si>
  <si>
    <t>Past claims/refunds, if any, pertaining to the quarters(s) prior to the quarter for which FPPCA is being filed</t>
  </si>
  <si>
    <t>TOTAL POWER PURCHASE</t>
  </si>
  <si>
    <t>**BUNDLED CAPACITY CLUBBED WITH CGS STATIONS</t>
  </si>
  <si>
    <t>FPPCA FORMAT for the month of MAY'2022-SPDCL</t>
  </si>
  <si>
    <t>FPPCA FORMAT for the month of JUNE'2022-SPDCL</t>
  </si>
  <si>
    <t>FPPCA FORMAT for the month of Q1 FY 23-SPDCL</t>
  </si>
  <si>
    <r>
      <rPr>
        <sz val="20"/>
        <color rgb="FF231F20"/>
        <rFont val="Bookman Old Style"/>
        <family val="1"/>
      </rPr>
      <t>Hinduja National Power Limited (HNPL)</t>
    </r>
  </si>
  <si>
    <t>Actual Weighted average Power Purchase Cost per unit of energy (APPC)</t>
  </si>
  <si>
    <t>=</t>
  </si>
  <si>
    <t>Base Weighted average Power Purchase Cost per unit of energy (BPPC)</t>
  </si>
  <si>
    <t>Approved Loss in %</t>
  </si>
  <si>
    <t>Loss % considered (lower of above two rows)</t>
  </si>
  <si>
    <t>FPPCA = (APPC - BPPC ) / (100-Loss in %) (Rs./Unit)</t>
  </si>
  <si>
    <t>Appr.</t>
  </si>
  <si>
    <t>Act.</t>
  </si>
  <si>
    <t>PP</t>
  </si>
  <si>
    <t>Sales</t>
  </si>
  <si>
    <t>Loss</t>
  </si>
  <si>
    <t>Actual loss % for corresponding quarter of last year (Apr'21 to jun21)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</si>
</sst>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Bookman Old Style"/>
      <family val="1"/>
    </font>
    <font>
      <sz val="20"/>
      <color theme="1"/>
      <name val="Bookman Old Style"/>
      <family val="1"/>
    </font>
    <font>
      <b/>
      <sz val="20"/>
      <color theme="1"/>
      <name val="Bookman Old Style"/>
      <family val="1"/>
    </font>
    <font>
      <sz val="20"/>
      <color rgb="FF000000"/>
      <name val="Bookman Old Style"/>
      <family val="1"/>
    </font>
    <font>
      <sz val="10"/>
      <color rgb="FF000000"/>
      <name val="Times New Roman"/>
      <family val="1"/>
    </font>
    <font>
      <b/>
      <sz val="20"/>
      <color rgb="FF000000"/>
      <name val="Bookman Old Style"/>
      <family val="1"/>
    </font>
    <font>
      <sz val="20"/>
      <color rgb="FF231F20"/>
      <name val="Bookman Old Style"/>
      <family val="1"/>
    </font>
    <font>
      <sz val="16"/>
      <color theme="1"/>
      <name val="Bookman Old Style"/>
      <family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99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5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2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9" fontId="4" fillId="4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9" fontId="4" fillId="5" borderId="1" xfId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9" fontId="3" fillId="0" borderId="0" xfId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 149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7"/>
  <sheetViews>
    <sheetView showGridLines="0" topLeftCell="A47" zoomScale="30" zoomScaleNormal="30" zoomScaleSheetLayoutView="50" workbookViewId="0">
      <selection activeCell="Y65" sqref="Y65"/>
    </sheetView>
  </sheetViews>
  <sheetFormatPr defaultRowHeight="54" customHeight="1" x14ac:dyDescent="0.25"/>
  <cols>
    <col min="1" max="1" width="12.42578125" style="27" bestFit="1" customWidth="1"/>
    <col min="2" max="2" width="77.5703125" style="27" customWidth="1"/>
    <col min="3" max="3" width="21.85546875" style="27" bestFit="1" customWidth="1"/>
    <col min="4" max="4" width="17" style="31" bestFit="1" customWidth="1"/>
    <col min="5" max="6" width="19.28515625" style="27" bestFit="1" customWidth="1"/>
    <col min="7" max="7" width="20.42578125" style="27" bestFit="1" customWidth="1"/>
    <col min="8" max="8" width="22.140625" style="27" bestFit="1" customWidth="1"/>
    <col min="9" max="9" width="21.85546875" style="27" bestFit="1" customWidth="1"/>
    <col min="10" max="10" width="20.42578125" style="27" bestFit="1" customWidth="1"/>
    <col min="11" max="11" width="22.140625" style="27" bestFit="1" customWidth="1"/>
    <col min="12" max="12" width="21.85546875" style="27" bestFit="1" customWidth="1"/>
    <col min="13" max="13" width="20.28515625" style="27" bestFit="1" customWidth="1"/>
    <col min="14" max="14" width="11.28515625" style="27" bestFit="1" customWidth="1"/>
    <col min="15" max="15" width="15" style="27" bestFit="1" customWidth="1"/>
    <col min="16" max="16" width="19.85546875" style="27" bestFit="1" customWidth="1"/>
    <col min="17" max="17" width="11.28515625" style="27" bestFit="1" customWidth="1"/>
    <col min="18" max="18" width="15" style="27" bestFit="1" customWidth="1"/>
    <col min="19" max="19" width="21.140625" style="27" bestFit="1" customWidth="1"/>
    <col min="20" max="20" width="11.28515625" style="27" bestFit="1" customWidth="1"/>
    <col min="21" max="21" width="15" style="27" bestFit="1" customWidth="1"/>
    <col min="22" max="22" width="20.140625" style="27" bestFit="1" customWidth="1"/>
    <col min="23" max="24" width="22.140625" style="27" bestFit="1" customWidth="1"/>
    <col min="25" max="25" width="20.28515625" style="27" bestFit="1" customWidth="1"/>
    <col min="26" max="26" width="6.7109375" style="27" bestFit="1" customWidth="1"/>
    <col min="27" max="16384" width="9.140625" style="27"/>
  </cols>
  <sheetData>
    <row r="1" spans="1:26" ht="51" customHeight="1" x14ac:dyDescent="0.25">
      <c r="A1" s="37" t="s">
        <v>96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6" ht="51" customHeight="1" x14ac:dyDescent="0.25">
      <c r="A2" s="38" t="s">
        <v>1</v>
      </c>
      <c r="B2" s="39" t="s">
        <v>2</v>
      </c>
      <c r="C2" s="39" t="s">
        <v>3</v>
      </c>
      <c r="D2" s="40" t="s">
        <v>4</v>
      </c>
      <c r="E2" s="39" t="s">
        <v>5</v>
      </c>
      <c r="F2" s="39"/>
      <c r="G2" s="39"/>
      <c r="H2" s="38" t="s">
        <v>6</v>
      </c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27">
        <v>10</v>
      </c>
    </row>
    <row r="3" spans="1:26" s="28" customFormat="1" ht="51" customHeight="1" x14ac:dyDescent="0.25">
      <c r="A3" s="38"/>
      <c r="B3" s="39"/>
      <c r="C3" s="39"/>
      <c r="D3" s="40"/>
      <c r="E3" s="39"/>
      <c r="F3" s="39"/>
      <c r="G3" s="39"/>
      <c r="H3" s="39" t="s">
        <v>7</v>
      </c>
      <c r="I3" s="39"/>
      <c r="J3" s="39"/>
      <c r="K3" s="39" t="s">
        <v>8</v>
      </c>
      <c r="L3" s="39"/>
      <c r="M3" s="39"/>
      <c r="N3" s="39" t="s">
        <v>9</v>
      </c>
      <c r="O3" s="39"/>
      <c r="P3" s="39"/>
      <c r="Q3" s="39" t="s">
        <v>10</v>
      </c>
      <c r="R3" s="39"/>
      <c r="S3" s="39"/>
      <c r="T3" s="39" t="s">
        <v>11</v>
      </c>
      <c r="U3" s="39"/>
      <c r="V3" s="39"/>
      <c r="W3" s="39" t="s">
        <v>12</v>
      </c>
      <c r="X3" s="39"/>
      <c r="Y3" s="39"/>
    </row>
    <row r="4" spans="1:26" s="28" customFormat="1" ht="54" customHeight="1" x14ac:dyDescent="0.25">
      <c r="A4" s="38"/>
      <c r="B4" s="39"/>
      <c r="C4" s="39"/>
      <c r="D4" s="40"/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  <c r="P4" s="3" t="s">
        <v>24</v>
      </c>
      <c r="Q4" s="3" t="s">
        <v>25</v>
      </c>
      <c r="R4" s="3" t="s">
        <v>26</v>
      </c>
      <c r="S4" s="3" t="s">
        <v>27</v>
      </c>
      <c r="T4" s="3" t="s">
        <v>28</v>
      </c>
      <c r="U4" s="3" t="s">
        <v>29</v>
      </c>
      <c r="V4" s="3" t="s">
        <v>30</v>
      </c>
      <c r="W4" s="3" t="s">
        <v>31</v>
      </c>
      <c r="X4" s="3" t="s">
        <v>32</v>
      </c>
      <c r="Y4" s="3" t="s">
        <v>33</v>
      </c>
    </row>
    <row r="5" spans="1:26" ht="51" customHeight="1" x14ac:dyDescent="0.25">
      <c r="A5" s="1">
        <v>1</v>
      </c>
      <c r="B5" s="4" t="s">
        <v>34</v>
      </c>
      <c r="C5" s="1">
        <v>420</v>
      </c>
      <c r="D5" s="5">
        <v>0.40439999999999998</v>
      </c>
      <c r="E5" s="6">
        <f>June!E5+May!E5+Apr!E5</f>
        <v>257.17</v>
      </c>
      <c r="F5" s="6">
        <f>June!F5+May!F5+Apr!F5</f>
        <v>258.27945555999997</v>
      </c>
      <c r="G5" s="6">
        <f t="shared" ref="G5:G12" si="0">F5-E5</f>
        <v>1.109455559999958</v>
      </c>
      <c r="H5" s="6">
        <f>June!H5+May!H5+Apr!H5</f>
        <v>240.51666666666665</v>
      </c>
      <c r="I5" s="6">
        <f>June!I5+May!I5+Apr!I5</f>
        <v>240.51353013479999</v>
      </c>
      <c r="J5" s="6">
        <f t="shared" ref="J5:J12" si="1">I5-H5</f>
        <v>-3.1365318666587427E-3</v>
      </c>
      <c r="K5" s="6">
        <f>June!K5+May!K5+Apr!K5</f>
        <v>858.94780000000014</v>
      </c>
      <c r="L5" s="6">
        <f>June!L5+May!L5+Apr!L5</f>
        <v>921.6635395671999</v>
      </c>
      <c r="M5" s="6">
        <f t="shared" ref="M5:M12" si="2">L5-K5</f>
        <v>62.715739567199762</v>
      </c>
      <c r="N5" s="6">
        <f>June!N5+May!N5+Apr!N5</f>
        <v>0</v>
      </c>
      <c r="O5" s="6">
        <f>June!O5+May!O5+Apr!O5</f>
        <v>0</v>
      </c>
      <c r="P5" s="6">
        <f t="shared" ref="P5:P12" si="3">O5-N5</f>
        <v>0</v>
      </c>
      <c r="Q5" s="6">
        <f>June!Q5+May!Q5+Apr!Q5</f>
        <v>0</v>
      </c>
      <c r="R5" s="6">
        <f>June!R5+May!R5+Apr!R5</f>
        <v>0</v>
      </c>
      <c r="S5" s="6">
        <f t="shared" ref="S5:S12" si="4">R5-Q5</f>
        <v>0</v>
      </c>
      <c r="T5" s="6">
        <f>June!T5+May!T5+Apr!T5</f>
        <v>0</v>
      </c>
      <c r="U5" s="6">
        <f>June!U5+May!U5+Apr!U5</f>
        <v>0</v>
      </c>
      <c r="V5" s="6">
        <f t="shared" ref="V5:V12" si="5">U5-T5</f>
        <v>0</v>
      </c>
      <c r="W5" s="6">
        <f t="shared" ref="W5:X12" si="6">T5+Q5+N5+K5+H5</f>
        <v>1099.4644666666668</v>
      </c>
      <c r="X5" s="6">
        <f t="shared" si="6"/>
        <v>1162.1770697019999</v>
      </c>
      <c r="Y5" s="6">
        <f t="shared" ref="Y5:Y12" si="7">X5-W5</f>
        <v>62.712603035333132</v>
      </c>
    </row>
    <row r="6" spans="1:26" ht="51" customHeight="1" x14ac:dyDescent="0.25">
      <c r="A6" s="1">
        <f>A5+1</f>
        <v>2</v>
      </c>
      <c r="B6" s="4" t="s">
        <v>35</v>
      </c>
      <c r="C6" s="1">
        <v>420</v>
      </c>
      <c r="D6" s="5">
        <v>0.40439999999999998</v>
      </c>
      <c r="E6" s="6">
        <f>June!E6+May!E6+Apr!E6</f>
        <v>257.17</v>
      </c>
      <c r="F6" s="6">
        <f>June!F6+May!F6+Apr!F6</f>
        <v>258.27945555999997</v>
      </c>
      <c r="G6" s="6">
        <f t="shared" si="0"/>
        <v>1.109455559999958</v>
      </c>
      <c r="H6" s="6">
        <f>June!H6+May!H6+Apr!H6</f>
        <v>240.51666666666665</v>
      </c>
      <c r="I6" s="6">
        <f>June!I6+May!I6+Apr!I6</f>
        <v>240.51353013479999</v>
      </c>
      <c r="J6" s="6">
        <f t="shared" si="1"/>
        <v>-3.1365318666587427E-3</v>
      </c>
      <c r="K6" s="6">
        <f>June!K6+May!K6+Apr!K6</f>
        <v>858.94780000000014</v>
      </c>
      <c r="L6" s="6">
        <f>June!L6+May!L6+Apr!L6</f>
        <v>921.6635395671999</v>
      </c>
      <c r="M6" s="6">
        <f t="shared" si="2"/>
        <v>62.715739567199762</v>
      </c>
      <c r="N6" s="6">
        <f>June!N6+May!N6+Apr!N6</f>
        <v>0</v>
      </c>
      <c r="O6" s="6">
        <f>June!O6+May!O6+Apr!O6</f>
        <v>0</v>
      </c>
      <c r="P6" s="6">
        <f t="shared" si="3"/>
        <v>0</v>
      </c>
      <c r="Q6" s="6">
        <f>June!Q6+May!Q6+Apr!Q6</f>
        <v>0</v>
      </c>
      <c r="R6" s="6">
        <f>June!R6+May!R6+Apr!R6</f>
        <v>0</v>
      </c>
      <c r="S6" s="6">
        <f t="shared" si="4"/>
        <v>0</v>
      </c>
      <c r="T6" s="6">
        <f>June!T6+May!T6+Apr!T6</f>
        <v>0</v>
      </c>
      <c r="U6" s="6">
        <f>June!U6+May!U6+Apr!U6</f>
        <v>0</v>
      </c>
      <c r="V6" s="6">
        <f t="shared" si="5"/>
        <v>0</v>
      </c>
      <c r="W6" s="6">
        <f t="shared" si="6"/>
        <v>1099.4644666666668</v>
      </c>
      <c r="X6" s="6">
        <f t="shared" si="6"/>
        <v>1162.1770697019999</v>
      </c>
      <c r="Y6" s="6">
        <f t="shared" si="7"/>
        <v>62.712603035333132</v>
      </c>
    </row>
    <row r="7" spans="1:26" ht="51" customHeight="1" x14ac:dyDescent="0.25">
      <c r="A7" s="1">
        <f t="shared" ref="A7:A63" si="8">A6+1</f>
        <v>3</v>
      </c>
      <c r="B7" s="4" t="s">
        <v>36</v>
      </c>
      <c r="C7" s="1">
        <v>420</v>
      </c>
      <c r="D7" s="5">
        <v>0.40439999999999998</v>
      </c>
      <c r="E7" s="6">
        <f>June!E7+May!E7+Apr!E7</f>
        <v>257.17</v>
      </c>
      <c r="F7" s="6">
        <f>June!F7+May!F7+Apr!F7</f>
        <v>258.27945555999997</v>
      </c>
      <c r="G7" s="6">
        <f t="shared" si="0"/>
        <v>1.109455559999958</v>
      </c>
      <c r="H7" s="6">
        <f>June!H7+May!H7+Apr!H7</f>
        <v>240.51666666666665</v>
      </c>
      <c r="I7" s="6">
        <f>June!I7+May!I7+Apr!I7</f>
        <v>240.51353013479999</v>
      </c>
      <c r="J7" s="6">
        <f t="shared" si="1"/>
        <v>-3.1365318666587427E-3</v>
      </c>
      <c r="K7" s="6">
        <f>June!K7+May!K7+Apr!K7</f>
        <v>858.94780000000014</v>
      </c>
      <c r="L7" s="6">
        <f>June!L7+May!L7+Apr!L7</f>
        <v>921.6635395671999</v>
      </c>
      <c r="M7" s="6">
        <f t="shared" si="2"/>
        <v>62.715739567199762</v>
      </c>
      <c r="N7" s="6">
        <f>June!N7+May!N7+Apr!N7</f>
        <v>0</v>
      </c>
      <c r="O7" s="6">
        <f>June!O7+May!O7+Apr!O7</f>
        <v>0</v>
      </c>
      <c r="P7" s="6">
        <f t="shared" si="3"/>
        <v>0</v>
      </c>
      <c r="Q7" s="6">
        <f>June!Q7+May!Q7+Apr!Q7</f>
        <v>0</v>
      </c>
      <c r="R7" s="6">
        <f>June!R7+May!R7+Apr!R7</f>
        <v>0</v>
      </c>
      <c r="S7" s="6">
        <f t="shared" si="4"/>
        <v>0</v>
      </c>
      <c r="T7" s="6">
        <f>June!T7+May!T7+Apr!T7</f>
        <v>0</v>
      </c>
      <c r="U7" s="6">
        <f>June!U7+May!U7+Apr!U7</f>
        <v>0</v>
      </c>
      <c r="V7" s="6">
        <f t="shared" si="5"/>
        <v>0</v>
      </c>
      <c r="W7" s="6">
        <f t="shared" si="6"/>
        <v>1099.4644666666668</v>
      </c>
      <c r="X7" s="6">
        <f t="shared" si="6"/>
        <v>1162.1770697019999</v>
      </c>
      <c r="Y7" s="6">
        <f t="shared" si="7"/>
        <v>62.712603035333132</v>
      </c>
    </row>
    <row r="8" spans="1:26" ht="51" customHeight="1" x14ac:dyDescent="0.25">
      <c r="A8" s="1">
        <f t="shared" si="8"/>
        <v>4</v>
      </c>
      <c r="B8" s="4" t="s">
        <v>37</v>
      </c>
      <c r="C8" s="1">
        <v>500</v>
      </c>
      <c r="D8" s="5">
        <v>0.40439999999999998</v>
      </c>
      <c r="E8" s="6">
        <f>June!E8+May!E8+Apr!E8</f>
        <v>340.78999999999996</v>
      </c>
      <c r="F8" s="6">
        <f>June!F8+May!F8+Apr!F8</f>
        <v>375.83480159999999</v>
      </c>
      <c r="G8" s="6">
        <f t="shared" si="0"/>
        <v>35.044801600000028</v>
      </c>
      <c r="H8" s="6">
        <f>June!H8+May!H8+Apr!H8</f>
        <v>289.82500000000005</v>
      </c>
      <c r="I8" s="6">
        <f>June!I8+May!I8+Apr!I8</f>
        <v>289.81325959560002</v>
      </c>
      <c r="J8" s="6">
        <f t="shared" si="1"/>
        <v>-1.1740404400029547E-2</v>
      </c>
      <c r="K8" s="6">
        <f>June!K8+May!K8+Apr!K8</f>
        <v>1073.4884999999999</v>
      </c>
      <c r="L8" s="6">
        <f>June!L8+May!L8+Apr!L8</f>
        <v>1227.7504612235998</v>
      </c>
      <c r="M8" s="6">
        <f t="shared" si="2"/>
        <v>154.26196122359988</v>
      </c>
      <c r="N8" s="6">
        <f>June!N8+May!N8+Apr!N8</f>
        <v>0</v>
      </c>
      <c r="O8" s="6">
        <f>June!O8+May!O8+Apr!O8</f>
        <v>0</v>
      </c>
      <c r="P8" s="6">
        <f t="shared" si="3"/>
        <v>0</v>
      </c>
      <c r="Q8" s="6">
        <f>June!Q8+May!Q8+Apr!Q8</f>
        <v>0</v>
      </c>
      <c r="R8" s="6">
        <f>June!R8+May!R8+Apr!R8</f>
        <v>0</v>
      </c>
      <c r="S8" s="6">
        <f t="shared" si="4"/>
        <v>0</v>
      </c>
      <c r="T8" s="6">
        <f>June!T8+May!T8+Apr!T8</f>
        <v>0</v>
      </c>
      <c r="U8" s="6">
        <f>June!U8+May!U8+Apr!U8</f>
        <v>0</v>
      </c>
      <c r="V8" s="6">
        <f t="shared" si="5"/>
        <v>0</v>
      </c>
      <c r="W8" s="6">
        <f t="shared" si="6"/>
        <v>1363.3135</v>
      </c>
      <c r="X8" s="6">
        <f t="shared" si="6"/>
        <v>1517.5637208191997</v>
      </c>
      <c r="Y8" s="6">
        <f t="shared" si="7"/>
        <v>154.25022081919974</v>
      </c>
    </row>
    <row r="9" spans="1:26" ht="51" customHeight="1" x14ac:dyDescent="0.25">
      <c r="A9" s="1">
        <f t="shared" si="8"/>
        <v>5</v>
      </c>
      <c r="B9" s="4" t="s">
        <v>38</v>
      </c>
      <c r="C9" s="1">
        <v>420</v>
      </c>
      <c r="D9" s="5">
        <v>0.40439999999999998</v>
      </c>
      <c r="E9" s="6">
        <f>June!E9+May!E9+Apr!E9</f>
        <v>189.3</v>
      </c>
      <c r="F9" s="6">
        <f>June!F9+May!F9+Apr!F9</f>
        <v>224.58677519999998</v>
      </c>
      <c r="G9" s="6">
        <f t="shared" si="0"/>
        <v>35.286775199999965</v>
      </c>
      <c r="H9" s="6">
        <f>June!H9+May!H9+Apr!H9</f>
        <v>272.10000000000002</v>
      </c>
      <c r="I9" s="6">
        <f>June!I9+May!I9+Apr!I9</f>
        <v>272.09042999999997</v>
      </c>
      <c r="J9" s="6">
        <f t="shared" si="1"/>
        <v>-9.5700000000533691E-3</v>
      </c>
      <c r="K9" s="6">
        <f>June!K9+May!K9+Apr!K9</f>
        <v>730.69799999999998</v>
      </c>
      <c r="L9" s="6">
        <f>June!L9+May!L9+Apr!L9</f>
        <v>977.6680599419999</v>
      </c>
      <c r="M9" s="6">
        <f t="shared" si="2"/>
        <v>246.97005994199992</v>
      </c>
      <c r="N9" s="6">
        <f>June!N9+May!N9+Apr!N9</f>
        <v>0</v>
      </c>
      <c r="O9" s="6">
        <f>June!O9+May!O9+Apr!O9</f>
        <v>0</v>
      </c>
      <c r="P9" s="6">
        <f t="shared" si="3"/>
        <v>0</v>
      </c>
      <c r="Q9" s="6">
        <f>June!Q9+May!Q9+Apr!Q9</f>
        <v>0</v>
      </c>
      <c r="R9" s="6">
        <f>June!R9+May!R9+Apr!R9</f>
        <v>0</v>
      </c>
      <c r="S9" s="6">
        <f t="shared" si="4"/>
        <v>0</v>
      </c>
      <c r="T9" s="6">
        <f>June!T9+May!T9+Apr!T9</f>
        <v>0</v>
      </c>
      <c r="U9" s="6">
        <f>June!U9+May!U9+Apr!U9</f>
        <v>0</v>
      </c>
      <c r="V9" s="6">
        <f t="shared" si="5"/>
        <v>0</v>
      </c>
      <c r="W9" s="6">
        <f t="shared" si="6"/>
        <v>1002.798</v>
      </c>
      <c r="X9" s="6">
        <f t="shared" si="6"/>
        <v>1249.7584899419999</v>
      </c>
      <c r="Y9" s="6">
        <f t="shared" si="7"/>
        <v>246.96048994199987</v>
      </c>
    </row>
    <row r="10" spans="1:26" ht="51" customHeight="1" x14ac:dyDescent="0.25">
      <c r="A10" s="1">
        <f t="shared" si="8"/>
        <v>6</v>
      </c>
      <c r="B10" s="4" t="s">
        <v>39</v>
      </c>
      <c r="C10" s="1">
        <v>420</v>
      </c>
      <c r="D10" s="5">
        <v>0.40439999999999998</v>
      </c>
      <c r="E10" s="6">
        <f>June!E10+May!E10+Apr!E10</f>
        <v>189.3</v>
      </c>
      <c r="F10" s="6">
        <f>June!F10+May!F10+Apr!F10</f>
        <v>258.00461184</v>
      </c>
      <c r="G10" s="6">
        <f t="shared" si="0"/>
        <v>68.704611839999984</v>
      </c>
      <c r="H10" s="6">
        <f>June!H10+May!H10+Apr!H10</f>
        <v>266.79999999999995</v>
      </c>
      <c r="I10" s="6">
        <f>June!I10+May!I10+Apr!I10</f>
        <v>266.80289919120003</v>
      </c>
      <c r="J10" s="6">
        <f t="shared" si="1"/>
        <v>2.8991912000719822E-3</v>
      </c>
      <c r="K10" s="6">
        <f>June!K10+May!K10+Apr!K10</f>
        <v>730.69799999999998</v>
      </c>
      <c r="L10" s="6">
        <f>June!L10+May!L10+Apr!L10</f>
        <v>1135.7505405672</v>
      </c>
      <c r="M10" s="6">
        <f t="shared" si="2"/>
        <v>405.05254056720003</v>
      </c>
      <c r="N10" s="6">
        <f>June!N10+May!N10+Apr!N10</f>
        <v>0</v>
      </c>
      <c r="O10" s="6">
        <f>June!O10+May!O10+Apr!O10</f>
        <v>0</v>
      </c>
      <c r="P10" s="6">
        <f t="shared" si="3"/>
        <v>0</v>
      </c>
      <c r="Q10" s="6">
        <f>June!Q10+May!Q10+Apr!Q10</f>
        <v>0</v>
      </c>
      <c r="R10" s="6">
        <f>June!R10+May!R10+Apr!R10</f>
        <v>0</v>
      </c>
      <c r="S10" s="6">
        <f t="shared" si="4"/>
        <v>0</v>
      </c>
      <c r="T10" s="6">
        <f>June!T10+May!T10+Apr!T10</f>
        <v>0</v>
      </c>
      <c r="U10" s="6">
        <f>June!U10+May!U10+Apr!U10</f>
        <v>0</v>
      </c>
      <c r="V10" s="6">
        <f t="shared" si="5"/>
        <v>0</v>
      </c>
      <c r="W10" s="6">
        <f t="shared" si="6"/>
        <v>997.49799999999993</v>
      </c>
      <c r="X10" s="6">
        <f t="shared" si="6"/>
        <v>1402.5534397584001</v>
      </c>
      <c r="Y10" s="6">
        <f t="shared" si="7"/>
        <v>405.05543975840021</v>
      </c>
    </row>
    <row r="11" spans="1:26" ht="51" customHeight="1" x14ac:dyDescent="0.25">
      <c r="A11" s="1">
        <f t="shared" si="8"/>
        <v>7</v>
      </c>
      <c r="B11" s="4" t="s">
        <v>40</v>
      </c>
      <c r="C11" s="1">
        <v>210</v>
      </c>
      <c r="D11" s="5">
        <v>0.40439999999999998</v>
      </c>
      <c r="E11" s="6">
        <f>June!E11+May!E11+Apr!E11</f>
        <v>84.949999999999989</v>
      </c>
      <c r="F11" s="6">
        <f>June!F11+May!F11+Apr!F11</f>
        <v>116.9913024</v>
      </c>
      <c r="G11" s="6">
        <f t="shared" si="0"/>
        <v>32.041302400000006</v>
      </c>
      <c r="H11" s="6">
        <f>June!H11+May!H11+Apr!H11</f>
        <v>172.42499999999998</v>
      </c>
      <c r="I11" s="6">
        <f>June!I11+May!I11+Apr!I11</f>
        <v>172.41594040439998</v>
      </c>
      <c r="J11" s="6">
        <f t="shared" si="1"/>
        <v>-9.059595600007242E-3</v>
      </c>
      <c r="K11" s="6">
        <f>June!K11+May!K11+Apr!K11</f>
        <v>327.90699999999998</v>
      </c>
      <c r="L11" s="6">
        <f>June!L11+May!L11+Apr!L11</f>
        <v>517.04706572999999</v>
      </c>
      <c r="M11" s="6">
        <f t="shared" si="2"/>
        <v>189.14006573</v>
      </c>
      <c r="N11" s="6">
        <f>June!N11+May!N11+Apr!N11</f>
        <v>0</v>
      </c>
      <c r="O11" s="6">
        <f>June!O11+May!O11+Apr!O11</f>
        <v>0</v>
      </c>
      <c r="P11" s="6">
        <f t="shared" si="3"/>
        <v>0</v>
      </c>
      <c r="Q11" s="6">
        <f>June!Q11+May!Q11+Apr!Q11</f>
        <v>0</v>
      </c>
      <c r="R11" s="6">
        <f>June!R11+May!R11+Apr!R11</f>
        <v>0</v>
      </c>
      <c r="S11" s="6">
        <f t="shared" si="4"/>
        <v>0</v>
      </c>
      <c r="T11" s="6">
        <f>June!T11+May!T11+Apr!T11</f>
        <v>0</v>
      </c>
      <c r="U11" s="6">
        <f>June!U11+May!U11+Apr!U11</f>
        <v>0</v>
      </c>
      <c r="V11" s="6">
        <f t="shared" si="5"/>
        <v>0</v>
      </c>
      <c r="W11" s="6">
        <f t="shared" si="6"/>
        <v>500.33199999999999</v>
      </c>
      <c r="X11" s="6">
        <f t="shared" si="6"/>
        <v>689.46300613439996</v>
      </c>
      <c r="Y11" s="6">
        <f t="shared" si="7"/>
        <v>189.13100613439997</v>
      </c>
    </row>
    <row r="12" spans="1:26" ht="51" customHeight="1" x14ac:dyDescent="0.25">
      <c r="A12" s="1">
        <f t="shared" si="8"/>
        <v>8</v>
      </c>
      <c r="B12" s="4" t="s">
        <v>41</v>
      </c>
      <c r="C12" s="1">
        <v>600</v>
      </c>
      <c r="D12" s="5">
        <v>0.40439999999999998</v>
      </c>
      <c r="E12" s="6">
        <f>June!E12+May!E12+Apr!E12</f>
        <v>295.49</v>
      </c>
      <c r="F12" s="6">
        <f>June!F12+May!F12+Apr!F12</f>
        <v>317.1826476</v>
      </c>
      <c r="G12" s="6">
        <f t="shared" si="0"/>
        <v>21.692647599999987</v>
      </c>
      <c r="H12" s="6">
        <f>June!H12+May!H12+Apr!H12</f>
        <v>760.8</v>
      </c>
      <c r="I12" s="6">
        <f>June!I12+May!I12+Apr!I12</f>
        <v>760.80782959559997</v>
      </c>
      <c r="J12" s="6">
        <f t="shared" si="1"/>
        <v>7.8295956000147271E-3</v>
      </c>
      <c r="K12" s="6">
        <f>June!K12+May!K12+Apr!K12</f>
        <v>1081.4934000000001</v>
      </c>
      <c r="L12" s="6">
        <f>June!L12+May!L12+Apr!L12</f>
        <v>1245.7530207696</v>
      </c>
      <c r="M12" s="6">
        <f t="shared" si="2"/>
        <v>164.25962076959991</v>
      </c>
      <c r="N12" s="6">
        <f>June!N12+May!N12+Apr!N12</f>
        <v>0</v>
      </c>
      <c r="O12" s="6">
        <f>June!O12+May!O12+Apr!O12</f>
        <v>0</v>
      </c>
      <c r="P12" s="6">
        <f t="shared" si="3"/>
        <v>0</v>
      </c>
      <c r="Q12" s="6">
        <f>June!Q12+May!Q12+Apr!Q12</f>
        <v>0</v>
      </c>
      <c r="R12" s="6">
        <f>June!R12+May!R12+Apr!R12</f>
        <v>0</v>
      </c>
      <c r="S12" s="6">
        <f t="shared" si="4"/>
        <v>0</v>
      </c>
      <c r="T12" s="6">
        <f>June!T12+May!T12+Apr!T12</f>
        <v>0</v>
      </c>
      <c r="U12" s="6">
        <f>June!U12+May!U12+Apr!U12</f>
        <v>0</v>
      </c>
      <c r="V12" s="6">
        <f t="shared" si="5"/>
        <v>0</v>
      </c>
      <c r="W12" s="6">
        <f t="shared" si="6"/>
        <v>1842.2934</v>
      </c>
      <c r="X12" s="6">
        <f t="shared" si="6"/>
        <v>2006.5608503651999</v>
      </c>
      <c r="Y12" s="6">
        <f t="shared" si="7"/>
        <v>164.26745036519992</v>
      </c>
    </row>
    <row r="13" spans="1:26" ht="51" customHeight="1" x14ac:dyDescent="0.25">
      <c r="A13" s="1">
        <f t="shared" si="8"/>
        <v>9</v>
      </c>
      <c r="B13" s="7" t="s">
        <v>42</v>
      </c>
      <c r="C13" s="7">
        <f>SUM(C5:C12)</f>
        <v>3410</v>
      </c>
      <c r="D13" s="8"/>
      <c r="E13" s="23">
        <f t="shared" ref="E13:W13" si="9">SUM(E5:E12)</f>
        <v>1871.34</v>
      </c>
      <c r="F13" s="23">
        <f t="shared" si="9"/>
        <v>2067.4385053199999</v>
      </c>
      <c r="G13" s="23">
        <f t="shared" si="9"/>
        <v>196.09850531999984</v>
      </c>
      <c r="H13" s="23">
        <f t="shared" si="9"/>
        <v>2483.5</v>
      </c>
      <c r="I13" s="23">
        <f t="shared" si="9"/>
        <v>2483.4709491911999</v>
      </c>
      <c r="J13" s="23">
        <f t="shared" si="9"/>
        <v>-2.9050808799979677E-2</v>
      </c>
      <c r="K13" s="23">
        <f t="shared" si="9"/>
        <v>6521.1283000000012</v>
      </c>
      <c r="L13" s="23">
        <f t="shared" si="9"/>
        <v>7868.9597669339992</v>
      </c>
      <c r="M13" s="23">
        <f t="shared" si="9"/>
        <v>1347.8314669339991</v>
      </c>
      <c r="N13" s="23">
        <f t="shared" si="9"/>
        <v>0</v>
      </c>
      <c r="O13" s="23">
        <f t="shared" si="9"/>
        <v>0</v>
      </c>
      <c r="P13" s="23">
        <f t="shared" si="9"/>
        <v>0</v>
      </c>
      <c r="Q13" s="23">
        <f t="shared" si="9"/>
        <v>0</v>
      </c>
      <c r="R13" s="23">
        <f t="shared" si="9"/>
        <v>0</v>
      </c>
      <c r="S13" s="23">
        <f t="shared" si="9"/>
        <v>0</v>
      </c>
      <c r="T13" s="23">
        <f t="shared" si="9"/>
        <v>0</v>
      </c>
      <c r="U13" s="23">
        <f t="shared" si="9"/>
        <v>0</v>
      </c>
      <c r="V13" s="23">
        <f t="shared" si="9"/>
        <v>0</v>
      </c>
      <c r="W13" s="23">
        <f t="shared" si="9"/>
        <v>9004.6283000000003</v>
      </c>
      <c r="X13" s="23">
        <f>SUM(X5:X12)</f>
        <v>10352.430716125198</v>
      </c>
      <c r="Y13" s="23">
        <f t="shared" ref="Y13" si="10">SUM(Y5:Y12)</f>
        <v>1347.802416125199</v>
      </c>
    </row>
    <row r="14" spans="1:26" ht="51" customHeight="1" x14ac:dyDescent="0.25">
      <c r="A14" s="1">
        <f t="shared" si="8"/>
        <v>10</v>
      </c>
      <c r="B14" s="4" t="s">
        <v>43</v>
      </c>
      <c r="C14" s="1">
        <v>770</v>
      </c>
      <c r="D14" s="5">
        <v>0.40439999999999998</v>
      </c>
      <c r="E14" s="6">
        <f>June!E14+May!E14+Apr!E14</f>
        <v>19.920000000000002</v>
      </c>
      <c r="F14" s="6">
        <f>June!F14+May!F14+Apr!F14</f>
        <v>-0.36442505999999997</v>
      </c>
      <c r="G14" s="6">
        <f t="shared" ref="G14:G19" si="11">F14-E14</f>
        <v>-20.28442506</v>
      </c>
      <c r="H14" s="6">
        <f>June!H14+May!H14+Apr!H14</f>
        <v>229.79999999999998</v>
      </c>
      <c r="I14" s="6">
        <f>June!I14+May!I14+Apr!I14</f>
        <v>229.81040999999999</v>
      </c>
      <c r="J14" s="6">
        <f t="shared" ref="J14:J19" si="12">I14-H14</f>
        <v>1.0410000000007358E-2</v>
      </c>
      <c r="K14" s="6">
        <f>June!K14+May!K14+Apr!K14</f>
        <v>0</v>
      </c>
      <c r="L14" s="6">
        <f>June!L14+May!L14+Apr!L14</f>
        <v>0</v>
      </c>
      <c r="M14" s="6">
        <f t="shared" ref="M14:M19" si="13">L14-K14</f>
        <v>0</v>
      </c>
      <c r="N14" s="6">
        <f>June!N14+May!N14+Apr!N14</f>
        <v>0</v>
      </c>
      <c r="O14" s="6">
        <f>June!O14+May!O14+Apr!O14</f>
        <v>0</v>
      </c>
      <c r="P14" s="6">
        <f t="shared" ref="P14:P19" si="14">O14-N14</f>
        <v>0</v>
      </c>
      <c r="Q14" s="6">
        <f>June!Q14+May!Q14+Apr!Q14</f>
        <v>0</v>
      </c>
      <c r="R14" s="6">
        <f>June!R14+May!R14+Apr!R14</f>
        <v>0</v>
      </c>
      <c r="S14" s="6">
        <f t="shared" ref="S14:S19" si="15">R14-Q14</f>
        <v>0</v>
      </c>
      <c r="T14" s="6">
        <f>June!T14+May!T14+Apr!T14</f>
        <v>0</v>
      </c>
      <c r="U14" s="6">
        <f>June!U14+May!U14+Apr!U14</f>
        <v>0</v>
      </c>
      <c r="V14" s="6">
        <f t="shared" ref="V14:V19" si="16">U14-T14</f>
        <v>0</v>
      </c>
      <c r="W14" s="6">
        <f t="shared" ref="W14:X19" si="17">T14+Q14+N14+K14+H14</f>
        <v>229.79999999999998</v>
      </c>
      <c r="X14" s="6">
        <f t="shared" si="17"/>
        <v>229.81040999999999</v>
      </c>
      <c r="Y14" s="6">
        <f t="shared" ref="Y14:Y19" si="18">X14-W14</f>
        <v>1.0410000000007358E-2</v>
      </c>
    </row>
    <row r="15" spans="1:26" ht="51" customHeight="1" x14ac:dyDescent="0.25">
      <c r="A15" s="1">
        <f t="shared" si="8"/>
        <v>11</v>
      </c>
      <c r="B15" s="4" t="s">
        <v>44</v>
      </c>
      <c r="C15" s="1">
        <v>90</v>
      </c>
      <c r="D15" s="5">
        <v>0.40439999999999998</v>
      </c>
      <c r="E15" s="6">
        <f>June!E15+May!E15+Apr!E15</f>
        <v>0.28000000000000003</v>
      </c>
      <c r="F15" s="6">
        <f>June!F15+May!F15+Apr!F15</f>
        <v>4.7204317919999994</v>
      </c>
      <c r="G15" s="6">
        <f t="shared" si="11"/>
        <v>4.4404317919999992</v>
      </c>
      <c r="H15" s="6">
        <f>June!H15+May!H15+Apr!H15</f>
        <v>26.375000000000004</v>
      </c>
      <c r="I15" s="6">
        <f>June!I15+May!I15+Apr!I15</f>
        <v>26.376990404400001</v>
      </c>
      <c r="J15" s="6">
        <f t="shared" si="12"/>
        <v>1.9904043999972032E-3</v>
      </c>
      <c r="K15" s="6">
        <f>June!K15+May!K15+Apr!K15</f>
        <v>0</v>
      </c>
      <c r="L15" s="6">
        <f>June!L15+May!L15+Apr!L15</f>
        <v>0</v>
      </c>
      <c r="M15" s="6">
        <f t="shared" si="13"/>
        <v>0</v>
      </c>
      <c r="N15" s="6">
        <f>June!N15+May!N15+Apr!N15</f>
        <v>0</v>
      </c>
      <c r="O15" s="6">
        <f>June!O15+May!O15+Apr!O15</f>
        <v>0</v>
      </c>
      <c r="P15" s="6">
        <f t="shared" si="14"/>
        <v>0</v>
      </c>
      <c r="Q15" s="6">
        <f>June!Q15+May!Q15+Apr!Q15</f>
        <v>0</v>
      </c>
      <c r="R15" s="6">
        <f>June!R15+May!R15+Apr!R15</f>
        <v>0</v>
      </c>
      <c r="S15" s="6">
        <f t="shared" si="15"/>
        <v>0</v>
      </c>
      <c r="T15" s="6">
        <f>June!T15+May!T15+Apr!T15</f>
        <v>0</v>
      </c>
      <c r="U15" s="6">
        <f>June!U15+May!U15+Apr!U15</f>
        <v>0</v>
      </c>
      <c r="V15" s="6">
        <f t="shared" si="16"/>
        <v>0</v>
      </c>
      <c r="W15" s="6">
        <f t="shared" si="17"/>
        <v>26.375000000000004</v>
      </c>
      <c r="X15" s="6">
        <f t="shared" si="17"/>
        <v>26.376990404400001</v>
      </c>
      <c r="Y15" s="6">
        <f t="shared" si="18"/>
        <v>1.9904043999972032E-3</v>
      </c>
    </row>
    <row r="16" spans="1:26" ht="51" customHeight="1" x14ac:dyDescent="0.25">
      <c r="A16" s="1">
        <f t="shared" si="8"/>
        <v>12</v>
      </c>
      <c r="B16" s="4" t="s">
        <v>45</v>
      </c>
      <c r="C16" s="1">
        <v>50</v>
      </c>
      <c r="D16" s="5">
        <v>0.40439999999999998</v>
      </c>
      <c r="E16" s="6">
        <f>June!E16+May!E16+Apr!E16</f>
        <v>1.2000000000000002</v>
      </c>
      <c r="F16" s="6">
        <f>June!F16+May!F16+Apr!F16</f>
        <v>1.38559572</v>
      </c>
      <c r="G16" s="6">
        <f t="shared" si="11"/>
        <v>0.1855957199999998</v>
      </c>
      <c r="H16" s="6">
        <f>June!H16+May!H16+Apr!H16</f>
        <v>50.65</v>
      </c>
      <c r="I16" s="6">
        <f>June!I16+May!I16+Apr!I16</f>
        <v>50.6511</v>
      </c>
      <c r="J16" s="6">
        <f t="shared" si="12"/>
        <v>1.1000000000009891E-3</v>
      </c>
      <c r="K16" s="6">
        <f>June!K16+May!K16+Apr!K16</f>
        <v>0</v>
      </c>
      <c r="L16" s="6">
        <f>June!L16+May!L16+Apr!L16</f>
        <v>0</v>
      </c>
      <c r="M16" s="6">
        <f t="shared" si="13"/>
        <v>0</v>
      </c>
      <c r="N16" s="6">
        <f>June!N16+May!N16+Apr!N16</f>
        <v>0</v>
      </c>
      <c r="O16" s="6">
        <f>June!O16+May!O16+Apr!O16</f>
        <v>0</v>
      </c>
      <c r="P16" s="6">
        <f t="shared" si="14"/>
        <v>0</v>
      </c>
      <c r="Q16" s="6">
        <f>June!Q16+May!Q16+Apr!Q16</f>
        <v>0</v>
      </c>
      <c r="R16" s="6">
        <f>June!R16+May!R16+Apr!R16</f>
        <v>0</v>
      </c>
      <c r="S16" s="6">
        <f t="shared" si="15"/>
        <v>0</v>
      </c>
      <c r="T16" s="6">
        <f>June!T16+May!T16+Apr!T16</f>
        <v>0</v>
      </c>
      <c r="U16" s="6">
        <f>June!U16+May!U16+Apr!U16</f>
        <v>0</v>
      </c>
      <c r="V16" s="6">
        <f t="shared" si="16"/>
        <v>0</v>
      </c>
      <c r="W16" s="6">
        <f t="shared" si="17"/>
        <v>50.65</v>
      </c>
      <c r="X16" s="6">
        <f t="shared" si="17"/>
        <v>50.6511</v>
      </c>
      <c r="Y16" s="6">
        <f t="shared" si="18"/>
        <v>1.1000000000009891E-3</v>
      </c>
    </row>
    <row r="17" spans="1:25" ht="51" customHeight="1" x14ac:dyDescent="0.25">
      <c r="A17" s="1">
        <f t="shared" si="8"/>
        <v>13</v>
      </c>
      <c r="B17" s="4" t="s">
        <v>46</v>
      </c>
      <c r="C17" s="1">
        <v>725</v>
      </c>
      <c r="D17" s="5">
        <v>0.40439999999999998</v>
      </c>
      <c r="E17" s="6">
        <f>June!E17+May!E17+Apr!E17</f>
        <v>141.11000000000001</v>
      </c>
      <c r="F17" s="6">
        <f>June!F17+May!F17+Apr!F17</f>
        <v>143.95187516519999</v>
      </c>
      <c r="G17" s="6">
        <f t="shared" si="11"/>
        <v>2.8418751651999798</v>
      </c>
      <c r="H17" s="6">
        <f>June!H17+May!H17+Apr!H17</f>
        <v>247.17500000000004</v>
      </c>
      <c r="I17" s="6">
        <f>June!I17+May!I17+Apr!I17</f>
        <v>247.17939040440001</v>
      </c>
      <c r="J17" s="6">
        <f t="shared" si="12"/>
        <v>4.3904043999702935E-3</v>
      </c>
      <c r="K17" s="6">
        <f>June!K17+May!K17+Apr!K17</f>
        <v>0</v>
      </c>
      <c r="L17" s="6">
        <f>June!L17+May!L17+Apr!L17</f>
        <v>0</v>
      </c>
      <c r="M17" s="6">
        <f t="shared" si="13"/>
        <v>0</v>
      </c>
      <c r="N17" s="6">
        <f>June!N17+May!N17+Apr!N17</f>
        <v>0</v>
      </c>
      <c r="O17" s="6">
        <f>June!O17+May!O17+Apr!O17</f>
        <v>0</v>
      </c>
      <c r="P17" s="6">
        <f t="shared" si="14"/>
        <v>0</v>
      </c>
      <c r="Q17" s="6">
        <f>June!Q17+May!Q17+Apr!Q17</f>
        <v>0</v>
      </c>
      <c r="R17" s="6">
        <f>June!R17+May!R17+Apr!R17</f>
        <v>0</v>
      </c>
      <c r="S17" s="6">
        <f t="shared" si="15"/>
        <v>0</v>
      </c>
      <c r="T17" s="6">
        <f>June!T17+May!T17+Apr!T17</f>
        <v>0</v>
      </c>
      <c r="U17" s="6">
        <f>June!U17+May!U17+Apr!U17</f>
        <v>0</v>
      </c>
      <c r="V17" s="6">
        <f t="shared" si="16"/>
        <v>0</v>
      </c>
      <c r="W17" s="6">
        <f t="shared" si="17"/>
        <v>247.17500000000004</v>
      </c>
      <c r="X17" s="6">
        <f t="shared" si="17"/>
        <v>247.17939040440001</v>
      </c>
      <c r="Y17" s="6">
        <f t="shared" si="18"/>
        <v>4.3904043999702935E-3</v>
      </c>
    </row>
    <row r="18" spans="1:25" ht="51" customHeight="1" x14ac:dyDescent="0.25">
      <c r="A18" s="1">
        <f t="shared" si="8"/>
        <v>14</v>
      </c>
      <c r="B18" s="4" t="s">
        <v>47</v>
      </c>
      <c r="C18" s="1">
        <v>20</v>
      </c>
      <c r="D18" s="5">
        <v>0.40439999999999998</v>
      </c>
      <c r="E18" s="6">
        <f>June!E18+May!E18+Apr!E18</f>
        <v>0</v>
      </c>
      <c r="F18" s="6">
        <f>June!F18+May!F18+Apr!F18</f>
        <v>-3.2334610800000003E-2</v>
      </c>
      <c r="G18" s="6">
        <f t="shared" si="11"/>
        <v>-3.2334610800000003E-2</v>
      </c>
      <c r="H18" s="6">
        <f>June!H18+May!H18+Apr!H18</f>
        <v>13.675000000000001</v>
      </c>
      <c r="I18" s="6">
        <f>June!I18+May!I18+Apr!I18</f>
        <v>13.668719191199999</v>
      </c>
      <c r="J18" s="6">
        <f t="shared" si="12"/>
        <v>-6.2808088000014806E-3</v>
      </c>
      <c r="K18" s="6">
        <f>June!K18+May!K18+Apr!K18</f>
        <v>0</v>
      </c>
      <c r="L18" s="6">
        <f>June!L18+May!L18+Apr!L18</f>
        <v>0</v>
      </c>
      <c r="M18" s="6">
        <f t="shared" si="13"/>
        <v>0</v>
      </c>
      <c r="N18" s="6">
        <f>June!N18+May!N18+Apr!N18</f>
        <v>0</v>
      </c>
      <c r="O18" s="6">
        <f>June!O18+May!O18+Apr!O18</f>
        <v>0</v>
      </c>
      <c r="P18" s="6">
        <f t="shared" si="14"/>
        <v>0</v>
      </c>
      <c r="Q18" s="6">
        <f>June!Q18+May!Q18+Apr!Q18</f>
        <v>0</v>
      </c>
      <c r="R18" s="6">
        <f>June!R18+May!R18+Apr!R18</f>
        <v>0</v>
      </c>
      <c r="S18" s="6">
        <f t="shared" si="15"/>
        <v>0</v>
      </c>
      <c r="T18" s="6">
        <f>June!T18+May!T18+Apr!T18</f>
        <v>0</v>
      </c>
      <c r="U18" s="6">
        <f>June!U18+May!U18+Apr!U18</f>
        <v>0</v>
      </c>
      <c r="V18" s="6">
        <f t="shared" si="16"/>
        <v>0</v>
      </c>
      <c r="W18" s="6">
        <f t="shared" si="17"/>
        <v>13.675000000000001</v>
      </c>
      <c r="X18" s="6">
        <f t="shared" si="17"/>
        <v>13.668719191199999</v>
      </c>
      <c r="Y18" s="6">
        <f t="shared" si="18"/>
        <v>-6.2808088000014806E-3</v>
      </c>
    </row>
    <row r="19" spans="1:25" ht="51" customHeight="1" x14ac:dyDescent="0.25">
      <c r="A19" s="1">
        <f t="shared" si="8"/>
        <v>15</v>
      </c>
      <c r="B19" s="4" t="s">
        <v>48</v>
      </c>
      <c r="C19" s="1">
        <v>1</v>
      </c>
      <c r="D19" s="5">
        <v>0.40439999999999998</v>
      </c>
      <c r="E19" s="6">
        <f>June!E19+May!E19+Apr!E19</f>
        <v>0.08</v>
      </c>
      <c r="F19" s="6">
        <f>June!F19+May!F19+Apr!F19</f>
        <v>0.17468057999999997</v>
      </c>
      <c r="G19" s="6">
        <f t="shared" si="11"/>
        <v>9.4680579999999973E-2</v>
      </c>
      <c r="H19" s="6">
        <f>June!H19+May!H19+Apr!H19</f>
        <v>1.85</v>
      </c>
      <c r="I19" s="6">
        <f>June!I19+May!I19+Apr!I19</f>
        <v>1.8400204044000001</v>
      </c>
      <c r="J19" s="6">
        <f t="shared" si="12"/>
        <v>-9.9795955999999464E-3</v>
      </c>
      <c r="K19" s="6">
        <f>June!K19+May!K19+Apr!K19</f>
        <v>0</v>
      </c>
      <c r="L19" s="6">
        <f>June!L19+May!L19+Apr!L19</f>
        <v>0</v>
      </c>
      <c r="M19" s="6">
        <f t="shared" si="13"/>
        <v>0</v>
      </c>
      <c r="N19" s="6">
        <f>June!N19+May!N19+Apr!N19</f>
        <v>0</v>
      </c>
      <c r="O19" s="6">
        <f>June!O19+May!O19+Apr!O19</f>
        <v>0</v>
      </c>
      <c r="P19" s="6">
        <f t="shared" si="14"/>
        <v>0</v>
      </c>
      <c r="Q19" s="6">
        <f>June!Q19+May!Q19+Apr!Q19</f>
        <v>0</v>
      </c>
      <c r="R19" s="6">
        <f>June!R19+May!R19+Apr!R19</f>
        <v>0</v>
      </c>
      <c r="S19" s="6">
        <f t="shared" si="15"/>
        <v>0</v>
      </c>
      <c r="T19" s="6">
        <f>June!T19+May!T19+Apr!T19</f>
        <v>0</v>
      </c>
      <c r="U19" s="6">
        <f>June!U19+May!U19+Apr!U19</f>
        <v>0</v>
      </c>
      <c r="V19" s="6">
        <f t="shared" si="16"/>
        <v>0</v>
      </c>
      <c r="W19" s="6">
        <f t="shared" si="17"/>
        <v>1.85</v>
      </c>
      <c r="X19" s="6">
        <f t="shared" si="17"/>
        <v>1.8400204044000001</v>
      </c>
      <c r="Y19" s="6">
        <f t="shared" si="18"/>
        <v>-9.9795955999999464E-3</v>
      </c>
    </row>
    <row r="20" spans="1:25" ht="51" customHeight="1" x14ac:dyDescent="0.25">
      <c r="A20" s="1">
        <f t="shared" si="8"/>
        <v>16</v>
      </c>
      <c r="B20" s="7" t="s">
        <v>49</v>
      </c>
      <c r="C20" s="7">
        <f>SUM(C14:C19)</f>
        <v>1656</v>
      </c>
      <c r="D20" s="8"/>
      <c r="E20" s="23">
        <f t="shared" ref="E20:R20" si="19">SUM(E14:E19)</f>
        <v>162.59000000000003</v>
      </c>
      <c r="F20" s="23">
        <f t="shared" si="19"/>
        <v>149.83582358639998</v>
      </c>
      <c r="G20" s="23">
        <f t="shared" si="19"/>
        <v>-12.754176413600021</v>
      </c>
      <c r="H20" s="23">
        <f t="shared" si="19"/>
        <v>569.52499999999998</v>
      </c>
      <c r="I20" s="23">
        <f t="shared" si="19"/>
        <v>569.52663040439995</v>
      </c>
      <c r="J20" s="23">
        <f t="shared" si="19"/>
        <v>1.6304043999744167E-3</v>
      </c>
      <c r="K20" s="23">
        <f t="shared" si="19"/>
        <v>0</v>
      </c>
      <c r="L20" s="23">
        <f t="shared" si="19"/>
        <v>0</v>
      </c>
      <c r="M20" s="23">
        <f t="shared" si="19"/>
        <v>0</v>
      </c>
      <c r="N20" s="23">
        <f t="shared" si="19"/>
        <v>0</v>
      </c>
      <c r="O20" s="23">
        <f t="shared" si="19"/>
        <v>0</v>
      </c>
      <c r="P20" s="23">
        <f t="shared" si="19"/>
        <v>0</v>
      </c>
      <c r="Q20" s="23">
        <f t="shared" si="19"/>
        <v>0</v>
      </c>
      <c r="R20" s="23">
        <f t="shared" si="19"/>
        <v>0</v>
      </c>
      <c r="S20" s="23">
        <f>SUM(S14:S19)</f>
        <v>0</v>
      </c>
      <c r="T20" s="23">
        <f t="shared" ref="T20:Y20" si="20">SUM(T14:T19)</f>
        <v>0</v>
      </c>
      <c r="U20" s="23">
        <f t="shared" si="20"/>
        <v>0</v>
      </c>
      <c r="V20" s="23">
        <f t="shared" si="20"/>
        <v>0</v>
      </c>
      <c r="W20" s="23">
        <f t="shared" si="20"/>
        <v>569.52499999999998</v>
      </c>
      <c r="X20" s="23">
        <f t="shared" si="20"/>
        <v>569.52663040439995</v>
      </c>
      <c r="Y20" s="23">
        <f t="shared" si="20"/>
        <v>1.6304043999744167E-3</v>
      </c>
    </row>
    <row r="21" spans="1:25" ht="51" customHeight="1" x14ac:dyDescent="0.25">
      <c r="A21" s="1">
        <f t="shared" si="8"/>
        <v>17</v>
      </c>
      <c r="B21" s="4" t="s">
        <v>50</v>
      </c>
      <c r="C21" s="1">
        <v>141.6</v>
      </c>
      <c r="D21" s="5">
        <v>0.40439999999999998</v>
      </c>
      <c r="E21" s="6">
        <f>June!E21+May!E21+Apr!E21</f>
        <v>38.600000000000009</v>
      </c>
      <c r="F21" s="6">
        <f>June!F21+May!F21+Apr!F21</f>
        <v>29.0373354</v>
      </c>
      <c r="G21" s="6">
        <f t="shared" ref="G21" si="21">F21-E21</f>
        <v>-9.5626646000000086</v>
      </c>
      <c r="H21" s="6">
        <f>June!H21+May!H21+Apr!H21</f>
        <v>65.475000000000009</v>
      </c>
      <c r="I21" s="6">
        <f>June!I21+May!I21+Apr!I21</f>
        <v>65.482470000000006</v>
      </c>
      <c r="J21" s="6">
        <f t="shared" ref="J21" si="22">I21-H21</f>
        <v>7.4699999999978672E-3</v>
      </c>
      <c r="K21" s="6">
        <f>June!K21+May!K21+Apr!K21</f>
        <v>0</v>
      </c>
      <c r="L21" s="6">
        <f>June!L21+May!L21+Apr!L21</f>
        <v>0</v>
      </c>
      <c r="M21" s="6">
        <f t="shared" ref="M21" si="23">L21-K21</f>
        <v>0</v>
      </c>
      <c r="N21" s="6">
        <f>June!N21+May!N21+Apr!N21</f>
        <v>0</v>
      </c>
      <c r="O21" s="6">
        <f>June!O21+May!O21+Apr!O21</f>
        <v>0</v>
      </c>
      <c r="P21" s="6">
        <f t="shared" ref="P21" si="24">O21-N21</f>
        <v>0</v>
      </c>
      <c r="Q21" s="6">
        <f>June!Q21+May!Q21+Apr!Q21</f>
        <v>0</v>
      </c>
      <c r="R21" s="6">
        <f>June!R21+May!R21+Apr!R21</f>
        <v>0</v>
      </c>
      <c r="S21" s="6">
        <f t="shared" ref="S21" si="25">R21-Q21</f>
        <v>0</v>
      </c>
      <c r="T21" s="6">
        <f>June!T21+May!T21+Apr!T21</f>
        <v>0</v>
      </c>
      <c r="U21" s="6">
        <f>June!U21+May!U21+Apr!U21</f>
        <v>0</v>
      </c>
      <c r="V21" s="6">
        <f t="shared" ref="V21" si="26">U21-T21</f>
        <v>0</v>
      </c>
      <c r="W21" s="6">
        <f t="shared" ref="W21:X21" si="27">T21+Q21+N21+K21+H21</f>
        <v>65.475000000000009</v>
      </c>
      <c r="X21" s="6">
        <f t="shared" si="27"/>
        <v>65.482470000000006</v>
      </c>
      <c r="Y21" s="6">
        <f t="shared" ref="Y21" si="28">X21-W21</f>
        <v>7.4699999999978672E-3</v>
      </c>
    </row>
    <row r="22" spans="1:25" ht="51" customHeight="1" x14ac:dyDescent="0.25">
      <c r="A22" s="1">
        <f t="shared" si="8"/>
        <v>18</v>
      </c>
      <c r="B22" s="7" t="s">
        <v>51</v>
      </c>
      <c r="C22" s="7">
        <f>C21+C20+C13</f>
        <v>5207.6000000000004</v>
      </c>
      <c r="D22" s="8"/>
      <c r="E22" s="23">
        <f t="shared" ref="E22:Q22" si="29">E21+E20+E13</f>
        <v>2072.5299999999997</v>
      </c>
      <c r="F22" s="23">
        <f t="shared" si="29"/>
        <v>2246.3116643064</v>
      </c>
      <c r="G22" s="23">
        <f t="shared" si="29"/>
        <v>173.78166430639982</v>
      </c>
      <c r="H22" s="23">
        <f t="shared" si="29"/>
        <v>3118.5</v>
      </c>
      <c r="I22" s="23">
        <f t="shared" si="29"/>
        <v>3118.4800495955997</v>
      </c>
      <c r="J22" s="23">
        <f t="shared" si="29"/>
        <v>-1.9950404400007393E-2</v>
      </c>
      <c r="K22" s="23">
        <f t="shared" si="29"/>
        <v>6521.1283000000012</v>
      </c>
      <c r="L22" s="23">
        <f t="shared" si="29"/>
        <v>7868.9597669339992</v>
      </c>
      <c r="M22" s="23">
        <f t="shared" si="29"/>
        <v>1347.8314669339991</v>
      </c>
      <c r="N22" s="23">
        <f t="shared" si="29"/>
        <v>0</v>
      </c>
      <c r="O22" s="23">
        <f t="shared" si="29"/>
        <v>0</v>
      </c>
      <c r="P22" s="23">
        <f t="shared" si="29"/>
        <v>0</v>
      </c>
      <c r="Q22" s="23">
        <f t="shared" si="29"/>
        <v>0</v>
      </c>
      <c r="R22" s="23">
        <f>R21+R20+R13</f>
        <v>0</v>
      </c>
      <c r="S22" s="23">
        <f t="shared" ref="S22:Y22" si="30">S21+S20+S13</f>
        <v>0</v>
      </c>
      <c r="T22" s="23">
        <f t="shared" si="30"/>
        <v>0</v>
      </c>
      <c r="U22" s="23">
        <f t="shared" si="30"/>
        <v>0</v>
      </c>
      <c r="V22" s="23">
        <f t="shared" si="30"/>
        <v>0</v>
      </c>
      <c r="W22" s="23">
        <f t="shared" si="30"/>
        <v>9639.6283000000003</v>
      </c>
      <c r="X22" s="23">
        <f t="shared" si="30"/>
        <v>10987.439816529599</v>
      </c>
      <c r="Y22" s="23">
        <f t="shared" si="30"/>
        <v>1347.811516529599</v>
      </c>
    </row>
    <row r="23" spans="1:25" ht="51" customHeight="1" x14ac:dyDescent="0.25">
      <c r="A23" s="1">
        <f t="shared" si="8"/>
        <v>19</v>
      </c>
      <c r="B23" s="9" t="s">
        <v>52</v>
      </c>
      <c r="C23" s="1">
        <v>2100</v>
      </c>
      <c r="D23" s="5">
        <v>5.5399999999999998E-2</v>
      </c>
      <c r="E23" s="6">
        <f>June!E23+May!E23+Apr!E23</f>
        <v>174.82999999999998</v>
      </c>
      <c r="F23" s="6">
        <f>June!F23+May!F23+Apr!F23</f>
        <v>201.109499</v>
      </c>
      <c r="G23" s="6">
        <f t="shared" ref="G23:G37" si="31">F23-E23</f>
        <v>26.279499000000015</v>
      </c>
      <c r="H23" s="6">
        <f>June!H23+May!H23+Apr!H23</f>
        <v>140.44999999999999</v>
      </c>
      <c r="I23" s="6">
        <f>June!I23+May!I23+Apr!I23</f>
        <v>137.77764400000001</v>
      </c>
      <c r="J23" s="6">
        <f t="shared" ref="J23:J37" si="32">I23-H23</f>
        <v>-2.6723559999999793</v>
      </c>
      <c r="K23" s="6">
        <f>June!K23+May!K23+Apr!K23</f>
        <v>458.05460000000005</v>
      </c>
      <c r="L23" s="6">
        <f>June!L23+May!L23+Apr!L23</f>
        <v>756.71706599999993</v>
      </c>
      <c r="M23" s="6">
        <f t="shared" ref="M23:M37" si="33">L23-K23</f>
        <v>298.66246599999988</v>
      </c>
      <c r="N23" s="6">
        <f>June!N23+May!N23+Apr!N23</f>
        <v>0</v>
      </c>
      <c r="O23" s="6">
        <f>June!O23+May!O23+Apr!O23</f>
        <v>0</v>
      </c>
      <c r="P23" s="6">
        <f t="shared" ref="P23:P37" si="34">O23-N23</f>
        <v>0</v>
      </c>
      <c r="Q23" s="6">
        <f>June!Q23+May!Q23+Apr!Q23</f>
        <v>0</v>
      </c>
      <c r="R23" s="6">
        <f>June!R23+May!R23+Apr!R23</f>
        <v>0</v>
      </c>
      <c r="S23" s="6">
        <f t="shared" ref="S23:S37" si="35">R23-Q23</f>
        <v>0</v>
      </c>
      <c r="T23" s="6">
        <f>June!T23+May!T23+Apr!T23</f>
        <v>0</v>
      </c>
      <c r="U23" s="6">
        <f>June!U23+May!U23+Apr!U23</f>
        <v>0</v>
      </c>
      <c r="V23" s="6">
        <f t="shared" ref="V23:V37" si="36">U23-T23</f>
        <v>0</v>
      </c>
      <c r="W23" s="6">
        <f t="shared" ref="W23:X37" si="37">T23+Q23+N23+K23+H23</f>
        <v>598.50459999999998</v>
      </c>
      <c r="X23" s="6">
        <f t="shared" si="37"/>
        <v>894.49470999999994</v>
      </c>
      <c r="Y23" s="6">
        <f t="shared" ref="Y23:Y37" si="38">X23-W23</f>
        <v>295.99010999999996</v>
      </c>
    </row>
    <row r="24" spans="1:25" ht="51" customHeight="1" x14ac:dyDescent="0.25">
      <c r="A24" s="1">
        <f t="shared" si="8"/>
        <v>20</v>
      </c>
      <c r="B24" s="9" t="s">
        <v>53</v>
      </c>
      <c r="C24" s="1">
        <v>1000</v>
      </c>
      <c r="D24" s="5">
        <v>0.1865</v>
      </c>
      <c r="E24" s="6">
        <f>June!E24+May!E24+Apr!E24</f>
        <v>280.46999999999997</v>
      </c>
      <c r="F24" s="6">
        <f>June!F24+May!F24+Apr!F24</f>
        <v>353.59392499999996</v>
      </c>
      <c r="G24" s="6">
        <f t="shared" si="31"/>
        <v>73.123924999999986</v>
      </c>
      <c r="H24" s="6">
        <f>June!H24+May!H24+Apr!H24</f>
        <v>308.125</v>
      </c>
      <c r="I24" s="6">
        <f>June!I24+May!I24+Apr!I24</f>
        <v>493.28799100000003</v>
      </c>
      <c r="J24" s="6">
        <f t="shared" si="32"/>
        <v>185.16299100000003</v>
      </c>
      <c r="K24" s="6">
        <f>June!K24+May!K24+Apr!K24</f>
        <v>841.41</v>
      </c>
      <c r="L24" s="6">
        <f>June!L24+May!L24+Apr!L24</f>
        <v>1393.0966350000001</v>
      </c>
      <c r="M24" s="6">
        <f t="shared" si="33"/>
        <v>551.68663500000014</v>
      </c>
      <c r="N24" s="6">
        <f>June!N24+May!N24+Apr!N24</f>
        <v>0</v>
      </c>
      <c r="O24" s="6">
        <f>June!O24+May!O24+Apr!O24</f>
        <v>0</v>
      </c>
      <c r="P24" s="6">
        <f t="shared" si="34"/>
        <v>0</v>
      </c>
      <c r="Q24" s="6">
        <f>June!Q24+May!Q24+Apr!Q24</f>
        <v>0</v>
      </c>
      <c r="R24" s="6">
        <f>June!R24+May!R24+Apr!R24</f>
        <v>0</v>
      </c>
      <c r="S24" s="6">
        <f t="shared" si="35"/>
        <v>0</v>
      </c>
      <c r="T24" s="6">
        <f>June!T24+May!T24+Apr!T24</f>
        <v>0</v>
      </c>
      <c r="U24" s="6">
        <f>June!U24+May!U24+Apr!U24</f>
        <v>0</v>
      </c>
      <c r="V24" s="6">
        <f t="shared" si="36"/>
        <v>0</v>
      </c>
      <c r="W24" s="6">
        <f t="shared" si="37"/>
        <v>1149.5349999999999</v>
      </c>
      <c r="X24" s="6">
        <f t="shared" si="37"/>
        <v>1886.384626</v>
      </c>
      <c r="Y24" s="6">
        <f t="shared" si="38"/>
        <v>736.84962600000017</v>
      </c>
    </row>
    <row r="25" spans="1:25" ht="51" customHeight="1" x14ac:dyDescent="0.25">
      <c r="A25" s="1">
        <f t="shared" si="8"/>
        <v>21</v>
      </c>
      <c r="B25" s="9" t="s">
        <v>54</v>
      </c>
      <c r="C25" s="1">
        <v>1000</v>
      </c>
      <c r="D25" s="5">
        <v>8.48E-2</v>
      </c>
      <c r="E25" s="6">
        <f>June!E25+May!E25+Apr!E25</f>
        <v>113.57</v>
      </c>
      <c r="F25" s="6">
        <f>June!F25+May!F25+Apr!F25</f>
        <v>123.068574</v>
      </c>
      <c r="G25" s="6">
        <f t="shared" si="31"/>
        <v>9.498574000000005</v>
      </c>
      <c r="H25" s="6">
        <f>June!H25+May!H25+Apr!H25</f>
        <v>220</v>
      </c>
      <c r="I25" s="6">
        <f>June!I25+May!I25+Apr!I25</f>
        <v>340.81408899999997</v>
      </c>
      <c r="J25" s="6">
        <f t="shared" si="32"/>
        <v>120.81408899999997</v>
      </c>
      <c r="K25" s="6">
        <f>June!K25+May!K25+Apr!K25</f>
        <v>341.84569999999997</v>
      </c>
      <c r="L25" s="6">
        <f>June!L25+May!L25+Apr!L25</f>
        <v>465.57855499999999</v>
      </c>
      <c r="M25" s="6">
        <f t="shared" si="33"/>
        <v>123.73285500000003</v>
      </c>
      <c r="N25" s="6">
        <f>June!N25+May!N25+Apr!N25</f>
        <v>0</v>
      </c>
      <c r="O25" s="6">
        <f>June!O25+May!O25+Apr!O25</f>
        <v>0</v>
      </c>
      <c r="P25" s="6">
        <f t="shared" si="34"/>
        <v>0</v>
      </c>
      <c r="Q25" s="6">
        <f>June!Q25+May!Q25+Apr!Q25</f>
        <v>0</v>
      </c>
      <c r="R25" s="6">
        <f>June!R25+May!R25+Apr!R25</f>
        <v>0</v>
      </c>
      <c r="S25" s="6">
        <f t="shared" si="35"/>
        <v>0</v>
      </c>
      <c r="T25" s="6">
        <f>June!T25+May!T25+Apr!T25</f>
        <v>0</v>
      </c>
      <c r="U25" s="6">
        <f>June!U25+May!U25+Apr!U25</f>
        <v>0</v>
      </c>
      <c r="V25" s="6">
        <f t="shared" si="36"/>
        <v>0</v>
      </c>
      <c r="W25" s="6">
        <f t="shared" si="37"/>
        <v>561.84569999999997</v>
      </c>
      <c r="X25" s="6">
        <f t="shared" si="37"/>
        <v>806.39264400000002</v>
      </c>
      <c r="Y25" s="6">
        <f t="shared" si="38"/>
        <v>244.54694400000005</v>
      </c>
    </row>
    <row r="26" spans="1:25" ht="51" customHeight="1" x14ac:dyDescent="0.25">
      <c r="A26" s="1">
        <f t="shared" si="8"/>
        <v>22</v>
      </c>
      <c r="B26" s="9" t="s">
        <v>55</v>
      </c>
      <c r="C26" s="1">
        <v>2000</v>
      </c>
      <c r="D26" s="5">
        <v>3.6400000000000002E-2</v>
      </c>
      <c r="E26" s="6">
        <f>June!E26+May!E26+Apr!E26</f>
        <v>129.04</v>
      </c>
      <c r="F26" s="6">
        <f>June!F26+May!F26+Apr!F26</f>
        <v>140.441577</v>
      </c>
      <c r="G26" s="6">
        <f t="shared" si="31"/>
        <v>11.401577000000003</v>
      </c>
      <c r="H26" s="6">
        <f>June!H26+May!H26+Apr!H26</f>
        <v>88.724999999999994</v>
      </c>
      <c r="I26" s="6">
        <f>June!I26+May!I26+Apr!I26</f>
        <v>105.77814400000001</v>
      </c>
      <c r="J26" s="6">
        <f t="shared" si="32"/>
        <v>17.053144000000017</v>
      </c>
      <c r="K26" s="6">
        <f>June!K26+May!K26+Apr!K26</f>
        <v>223.23919999999998</v>
      </c>
      <c r="L26" s="6">
        <f>June!L26+May!L26+Apr!L26</f>
        <v>247.03186599999998</v>
      </c>
      <c r="M26" s="6">
        <f t="shared" si="33"/>
        <v>23.792665999999997</v>
      </c>
      <c r="N26" s="6">
        <f>June!N26+May!N26+Apr!N26</f>
        <v>0</v>
      </c>
      <c r="O26" s="6">
        <f>June!O26+May!O26+Apr!O26</f>
        <v>0</v>
      </c>
      <c r="P26" s="6">
        <f t="shared" si="34"/>
        <v>0</v>
      </c>
      <c r="Q26" s="6">
        <f>June!Q26+May!Q26+Apr!Q26</f>
        <v>0</v>
      </c>
      <c r="R26" s="6">
        <f>June!R26+May!R26+Apr!R26</f>
        <v>0</v>
      </c>
      <c r="S26" s="6">
        <f t="shared" si="35"/>
        <v>0</v>
      </c>
      <c r="T26" s="6">
        <f>June!T26+May!T26+Apr!T26</f>
        <v>0</v>
      </c>
      <c r="U26" s="6">
        <f>June!U26+May!U26+Apr!U26</f>
        <v>0</v>
      </c>
      <c r="V26" s="6">
        <f t="shared" si="36"/>
        <v>0</v>
      </c>
      <c r="W26" s="6">
        <f t="shared" si="37"/>
        <v>311.96420000000001</v>
      </c>
      <c r="X26" s="6">
        <f t="shared" si="37"/>
        <v>352.81000999999998</v>
      </c>
      <c r="Y26" s="6">
        <f t="shared" si="38"/>
        <v>40.845809999999972</v>
      </c>
    </row>
    <row r="27" spans="1:25" ht="51" customHeight="1" x14ac:dyDescent="0.25">
      <c r="A27" s="1">
        <f t="shared" si="8"/>
        <v>23</v>
      </c>
      <c r="B27" s="9" t="s">
        <v>56</v>
      </c>
      <c r="C27" s="1">
        <v>500</v>
      </c>
      <c r="D27" s="5">
        <v>5.8500000000000003E-2</v>
      </c>
      <c r="E27" s="6">
        <f>June!E27+May!E27+Apr!E27</f>
        <v>48.300000000000004</v>
      </c>
      <c r="F27" s="6">
        <f>June!F27+May!F27+Apr!F27</f>
        <v>44.588590999999994</v>
      </c>
      <c r="G27" s="6">
        <f t="shared" si="31"/>
        <v>-3.7114090000000104</v>
      </c>
      <c r="H27" s="6">
        <f>June!H27+May!H27+Apr!H27</f>
        <v>40.800000000000004</v>
      </c>
      <c r="I27" s="6">
        <f>June!I27+May!I27+Apr!I27</f>
        <v>39.337924999999998</v>
      </c>
      <c r="J27" s="6">
        <f t="shared" si="32"/>
        <v>-1.4620750000000058</v>
      </c>
      <c r="K27" s="6">
        <f>June!K27+May!K27+Apr!K27</f>
        <v>124.614</v>
      </c>
      <c r="L27" s="6">
        <f>June!L27+May!L27+Apr!L27</f>
        <v>140.71216900000002</v>
      </c>
      <c r="M27" s="6">
        <f t="shared" si="33"/>
        <v>16.098169000000013</v>
      </c>
      <c r="N27" s="6">
        <f>June!N27+May!N27+Apr!N27</f>
        <v>0</v>
      </c>
      <c r="O27" s="6">
        <f>June!O27+May!O27+Apr!O27</f>
        <v>0</v>
      </c>
      <c r="P27" s="6">
        <f t="shared" si="34"/>
        <v>0</v>
      </c>
      <c r="Q27" s="6">
        <f>June!Q27+May!Q27+Apr!Q27</f>
        <v>0</v>
      </c>
      <c r="R27" s="6">
        <f>June!R27+May!R27+Apr!R27</f>
        <v>0</v>
      </c>
      <c r="S27" s="6">
        <f t="shared" si="35"/>
        <v>0</v>
      </c>
      <c r="T27" s="6">
        <f>June!T27+May!T27+Apr!T27</f>
        <v>0</v>
      </c>
      <c r="U27" s="6">
        <f>June!U27+May!U27+Apr!U27</f>
        <v>0</v>
      </c>
      <c r="V27" s="6">
        <f t="shared" si="36"/>
        <v>0</v>
      </c>
      <c r="W27" s="6">
        <f t="shared" si="37"/>
        <v>165.41400000000002</v>
      </c>
      <c r="X27" s="6">
        <f t="shared" si="37"/>
        <v>180.050094</v>
      </c>
      <c r="Y27" s="6">
        <f t="shared" si="38"/>
        <v>14.636093999999986</v>
      </c>
    </row>
    <row r="28" spans="1:25" ht="51" customHeight="1" x14ac:dyDescent="0.25">
      <c r="A28" s="1">
        <f t="shared" si="8"/>
        <v>24</v>
      </c>
      <c r="B28" s="9" t="s">
        <v>57</v>
      </c>
      <c r="C28" s="1">
        <v>2400</v>
      </c>
      <c r="D28" s="5">
        <v>4.1200000000000001E-2</v>
      </c>
      <c r="E28" s="6">
        <f>June!E28+May!E28+Apr!E28</f>
        <v>0</v>
      </c>
      <c r="F28" s="6">
        <f>June!F28+May!F28+Apr!F28</f>
        <v>160.39026200000001</v>
      </c>
      <c r="G28" s="6">
        <f t="shared" si="31"/>
        <v>160.39026200000001</v>
      </c>
      <c r="H28" s="6">
        <f>June!H28+May!H28+Apr!H28</f>
        <v>0</v>
      </c>
      <c r="I28" s="6">
        <f>June!I28+May!I28+Apr!I28</f>
        <v>266.11654799999997</v>
      </c>
      <c r="J28" s="6">
        <f t="shared" si="32"/>
        <v>266.11654799999997</v>
      </c>
      <c r="K28" s="6">
        <f>June!K28+May!K28+Apr!K28</f>
        <v>0</v>
      </c>
      <c r="L28" s="6">
        <f>June!L28+May!L28+Apr!L28</f>
        <v>842.63443600000005</v>
      </c>
      <c r="M28" s="6">
        <f t="shared" si="33"/>
        <v>842.63443600000005</v>
      </c>
      <c r="N28" s="6">
        <f>June!N28+May!N28+Apr!N28</f>
        <v>0</v>
      </c>
      <c r="O28" s="6">
        <f>June!O28+May!O28+Apr!O28</f>
        <v>0</v>
      </c>
      <c r="P28" s="6">
        <f t="shared" si="34"/>
        <v>0</v>
      </c>
      <c r="Q28" s="6">
        <f>June!Q28+May!Q28+Apr!Q28</f>
        <v>0</v>
      </c>
      <c r="R28" s="6">
        <f>June!R28+May!R28+Apr!R28</f>
        <v>0</v>
      </c>
      <c r="S28" s="6">
        <f t="shared" si="35"/>
        <v>0</v>
      </c>
      <c r="T28" s="6">
        <f>June!T28+May!T28+Apr!T28</f>
        <v>0</v>
      </c>
      <c r="U28" s="6">
        <f>June!U28+May!U28+Apr!U28</f>
        <v>0</v>
      </c>
      <c r="V28" s="6">
        <f t="shared" si="36"/>
        <v>0</v>
      </c>
      <c r="W28" s="6">
        <f t="shared" si="37"/>
        <v>0</v>
      </c>
      <c r="X28" s="6">
        <f t="shared" si="37"/>
        <v>1108.750984</v>
      </c>
      <c r="Y28" s="6">
        <f t="shared" si="38"/>
        <v>1108.750984</v>
      </c>
    </row>
    <row r="29" spans="1:25" ht="51" customHeight="1" x14ac:dyDescent="0.25">
      <c r="A29" s="1">
        <f t="shared" si="8"/>
        <v>25</v>
      </c>
      <c r="B29" s="9" t="s">
        <v>58</v>
      </c>
      <c r="C29" s="1"/>
      <c r="D29" s="5"/>
      <c r="E29" s="6">
        <f>June!E29+May!E29+Apr!E29</f>
        <v>0</v>
      </c>
      <c r="F29" s="6">
        <f>June!F29+May!F29+Apr!F29</f>
        <v>0</v>
      </c>
      <c r="G29" s="6">
        <f t="shared" si="31"/>
        <v>0</v>
      </c>
      <c r="H29" s="6">
        <f>June!H29+May!H29+Apr!H29</f>
        <v>0</v>
      </c>
      <c r="I29" s="6">
        <f>June!I29+May!I29+Apr!I29</f>
        <v>-1.2175039999999999</v>
      </c>
      <c r="J29" s="6">
        <f t="shared" si="32"/>
        <v>-1.2175039999999999</v>
      </c>
      <c r="K29" s="6">
        <f>June!K29+May!K29+Apr!K29</f>
        <v>0</v>
      </c>
      <c r="L29" s="6">
        <f>June!L29+May!L29+Apr!L29</f>
        <v>0</v>
      </c>
      <c r="M29" s="6">
        <f t="shared" si="33"/>
        <v>0</v>
      </c>
      <c r="N29" s="6">
        <f>June!N29+May!N29+Apr!N29</f>
        <v>0</v>
      </c>
      <c r="O29" s="6">
        <f>June!O29+May!O29+Apr!O29</f>
        <v>0</v>
      </c>
      <c r="P29" s="6">
        <f t="shared" si="34"/>
        <v>0</v>
      </c>
      <c r="Q29" s="6">
        <f>June!Q29+May!Q29+Apr!Q29</f>
        <v>0</v>
      </c>
      <c r="R29" s="6">
        <f>June!R29+May!R29+Apr!R29</f>
        <v>0</v>
      </c>
      <c r="S29" s="6">
        <f t="shared" si="35"/>
        <v>0</v>
      </c>
      <c r="T29" s="6">
        <f>June!T29+May!T29+Apr!T29</f>
        <v>0</v>
      </c>
      <c r="U29" s="6">
        <f>June!U29+May!U29+Apr!U29</f>
        <v>0</v>
      </c>
      <c r="V29" s="6">
        <f t="shared" si="36"/>
        <v>0</v>
      </c>
      <c r="W29" s="6">
        <f t="shared" si="37"/>
        <v>0</v>
      </c>
      <c r="X29" s="6">
        <f t="shared" si="37"/>
        <v>-1.2175039999999999</v>
      </c>
      <c r="Y29" s="6">
        <f t="shared" si="38"/>
        <v>-1.2175039999999999</v>
      </c>
    </row>
    <row r="30" spans="1:25" ht="51" customHeight="1" x14ac:dyDescent="0.25">
      <c r="A30" s="1">
        <f t="shared" si="8"/>
        <v>26</v>
      </c>
      <c r="B30" s="9" t="s">
        <v>59</v>
      </c>
      <c r="C30" s="1">
        <v>1500</v>
      </c>
      <c r="D30" s="5">
        <v>2.3199999999999998E-2</v>
      </c>
      <c r="E30" s="6">
        <f>June!E30+May!E30+Apr!E30</f>
        <v>0</v>
      </c>
      <c r="F30" s="6">
        <f>June!F30+May!F30+Apr!F30</f>
        <v>68.057184000000007</v>
      </c>
      <c r="G30" s="6">
        <f t="shared" si="31"/>
        <v>68.057184000000007</v>
      </c>
      <c r="H30" s="6">
        <f>June!H30+May!H30+Apr!H30</f>
        <v>0</v>
      </c>
      <c r="I30" s="6">
        <f>June!I30+May!I30+Apr!I30</f>
        <v>115.786046</v>
      </c>
      <c r="J30" s="6">
        <f t="shared" si="32"/>
        <v>115.786046</v>
      </c>
      <c r="K30" s="6">
        <f>June!K30+May!K30+Apr!K30</f>
        <v>0</v>
      </c>
      <c r="L30" s="6">
        <f>June!L30+May!L30+Apr!L30</f>
        <v>246.83411899999999</v>
      </c>
      <c r="M30" s="6">
        <f t="shared" si="33"/>
        <v>246.83411899999999</v>
      </c>
      <c r="N30" s="6">
        <f>June!N30+May!N30+Apr!N30</f>
        <v>0</v>
      </c>
      <c r="O30" s="6">
        <f>June!O30+May!O30+Apr!O30</f>
        <v>0</v>
      </c>
      <c r="P30" s="6">
        <f t="shared" si="34"/>
        <v>0</v>
      </c>
      <c r="Q30" s="6">
        <f>June!Q30+May!Q30+Apr!Q30</f>
        <v>0</v>
      </c>
      <c r="R30" s="6">
        <f>June!R30+May!R30+Apr!R30</f>
        <v>0</v>
      </c>
      <c r="S30" s="6">
        <f t="shared" si="35"/>
        <v>0</v>
      </c>
      <c r="T30" s="6">
        <f>June!T30+May!T30+Apr!T30</f>
        <v>0</v>
      </c>
      <c r="U30" s="6">
        <f>June!U30+May!U30+Apr!U30</f>
        <v>0</v>
      </c>
      <c r="V30" s="6">
        <f t="shared" si="36"/>
        <v>0</v>
      </c>
      <c r="W30" s="6">
        <f t="shared" si="37"/>
        <v>0</v>
      </c>
      <c r="X30" s="6">
        <f t="shared" si="37"/>
        <v>362.62016499999999</v>
      </c>
      <c r="Y30" s="6">
        <f t="shared" si="38"/>
        <v>362.62016499999999</v>
      </c>
    </row>
    <row r="31" spans="1:25" ht="51" customHeight="1" x14ac:dyDescent="0.25">
      <c r="A31" s="1">
        <f t="shared" si="8"/>
        <v>27</v>
      </c>
      <c r="B31" s="9" t="s">
        <v>60</v>
      </c>
      <c r="C31" s="1">
        <v>630</v>
      </c>
      <c r="D31" s="5">
        <v>0.03</v>
      </c>
      <c r="E31" s="6">
        <f>June!E31+May!E31+Apr!E31</f>
        <v>19.060000000000002</v>
      </c>
      <c r="F31" s="6">
        <f>June!F31+May!F31+Apr!F31</f>
        <v>32.852497</v>
      </c>
      <c r="G31" s="6">
        <f t="shared" si="31"/>
        <v>13.792496999999997</v>
      </c>
      <c r="H31" s="6">
        <f>June!H31+May!H31+Apr!H31</f>
        <v>22.474999999999998</v>
      </c>
      <c r="I31" s="6">
        <f>June!I31+May!I31+Apr!I31</f>
        <v>20.088711</v>
      </c>
      <c r="J31" s="6">
        <f t="shared" si="32"/>
        <v>-2.3862889999999979</v>
      </c>
      <c r="K31" s="6">
        <f>June!K31+May!K31+Apr!K31</f>
        <v>49.937200000000004</v>
      </c>
      <c r="L31" s="6">
        <f>June!L31+May!L31+Apr!L31</f>
        <v>89.042399999999986</v>
      </c>
      <c r="M31" s="6">
        <f t="shared" si="33"/>
        <v>39.105199999999982</v>
      </c>
      <c r="N31" s="6">
        <f>June!N31+May!N31+Apr!N31</f>
        <v>0</v>
      </c>
      <c r="O31" s="6">
        <f>June!O31+May!O31+Apr!O31</f>
        <v>0</v>
      </c>
      <c r="P31" s="6">
        <f t="shared" si="34"/>
        <v>0</v>
      </c>
      <c r="Q31" s="6">
        <f>June!Q31+May!Q31+Apr!Q31</f>
        <v>0</v>
      </c>
      <c r="R31" s="6">
        <f>June!R31+May!R31+Apr!R31</f>
        <v>0</v>
      </c>
      <c r="S31" s="6">
        <f t="shared" si="35"/>
        <v>0</v>
      </c>
      <c r="T31" s="6">
        <f>June!T31+May!T31+Apr!T31</f>
        <v>0</v>
      </c>
      <c r="U31" s="6">
        <f>June!U31+May!U31+Apr!U31</f>
        <v>0</v>
      </c>
      <c r="V31" s="6">
        <f t="shared" si="36"/>
        <v>0</v>
      </c>
      <c r="W31" s="6">
        <f t="shared" si="37"/>
        <v>72.412199999999999</v>
      </c>
      <c r="X31" s="6">
        <f t="shared" si="37"/>
        <v>109.13111099999999</v>
      </c>
      <c r="Y31" s="6">
        <f t="shared" si="38"/>
        <v>36.718910999999991</v>
      </c>
    </row>
    <row r="32" spans="1:25" ht="51" customHeight="1" x14ac:dyDescent="0.25">
      <c r="A32" s="1">
        <f t="shared" si="8"/>
        <v>28</v>
      </c>
      <c r="B32" s="9" t="s">
        <v>61</v>
      </c>
      <c r="C32" s="1">
        <v>840</v>
      </c>
      <c r="D32" s="5">
        <v>4.1200000000000001E-2</v>
      </c>
      <c r="E32" s="6">
        <f>June!E32+May!E32+Apr!E32</f>
        <v>33.369999999999997</v>
      </c>
      <c r="F32" s="6">
        <f>June!F32+May!F32+Apr!F32</f>
        <v>58.528341999999995</v>
      </c>
      <c r="G32" s="6">
        <f t="shared" si="31"/>
        <v>25.158341999999998</v>
      </c>
      <c r="H32" s="6">
        <f>June!H32+May!H32+Apr!H32</f>
        <v>42.675000000000004</v>
      </c>
      <c r="I32" s="6">
        <f>June!I32+May!I32+Apr!I32</f>
        <v>39.287022</v>
      </c>
      <c r="J32" s="6">
        <f t="shared" si="32"/>
        <v>-3.3879780000000039</v>
      </c>
      <c r="K32" s="6">
        <f>June!K32+May!K32+Apr!K32</f>
        <v>88.096800000000002</v>
      </c>
      <c r="L32" s="6">
        <f>June!L32+May!L32+Apr!L32</f>
        <v>158.534076</v>
      </c>
      <c r="M32" s="6">
        <f t="shared" si="33"/>
        <v>70.437275999999997</v>
      </c>
      <c r="N32" s="6">
        <f>June!N32+May!N32+Apr!N32</f>
        <v>0</v>
      </c>
      <c r="O32" s="6">
        <f>June!O32+May!O32+Apr!O32</f>
        <v>0</v>
      </c>
      <c r="P32" s="6">
        <f t="shared" si="34"/>
        <v>0</v>
      </c>
      <c r="Q32" s="6">
        <f>June!Q32+May!Q32+Apr!Q32</f>
        <v>0</v>
      </c>
      <c r="R32" s="6">
        <f>June!R32+May!R32+Apr!R32</f>
        <v>0</v>
      </c>
      <c r="S32" s="6">
        <f t="shared" si="35"/>
        <v>0</v>
      </c>
      <c r="T32" s="6">
        <f>June!T32+May!T32+Apr!T32</f>
        <v>0</v>
      </c>
      <c r="U32" s="6">
        <f>June!U32+May!U32+Apr!U32</f>
        <v>0</v>
      </c>
      <c r="V32" s="6">
        <f t="shared" si="36"/>
        <v>0</v>
      </c>
      <c r="W32" s="6">
        <f t="shared" si="37"/>
        <v>130.77180000000001</v>
      </c>
      <c r="X32" s="6">
        <f t="shared" si="37"/>
        <v>197.82109800000001</v>
      </c>
      <c r="Y32" s="6">
        <f t="shared" si="38"/>
        <v>67.049297999999993</v>
      </c>
    </row>
    <row r="33" spans="1:25" ht="51" customHeight="1" x14ac:dyDescent="0.25">
      <c r="A33" s="1">
        <f t="shared" si="8"/>
        <v>29</v>
      </c>
      <c r="B33" s="9" t="s">
        <v>62</v>
      </c>
      <c r="C33" s="1">
        <v>440</v>
      </c>
      <c r="D33" s="5">
        <v>1.67E-2</v>
      </c>
      <c r="E33" s="6">
        <f>June!E33+May!E33+Apr!E33</f>
        <v>4.7700000000000005</v>
      </c>
      <c r="F33" s="6">
        <f>June!F33+May!F33+Apr!F33</f>
        <v>4.9300630463999999</v>
      </c>
      <c r="G33" s="6">
        <f t="shared" si="31"/>
        <v>0.16006304639999946</v>
      </c>
      <c r="H33" s="6">
        <f>June!H33+May!H33+Apr!H33</f>
        <v>2.65</v>
      </c>
      <c r="I33" s="6">
        <f>June!I33+May!I33+Apr!I33</f>
        <v>0</v>
      </c>
      <c r="J33" s="6">
        <f t="shared" si="32"/>
        <v>-2.65</v>
      </c>
      <c r="K33" s="6">
        <f>June!K33+May!K33+Apr!K33</f>
        <v>12.974400000000001</v>
      </c>
      <c r="L33" s="6">
        <f>June!L33+May!L33+Apr!L33</f>
        <v>13.287130817600001</v>
      </c>
      <c r="M33" s="6">
        <f t="shared" si="33"/>
        <v>0.31273081760000032</v>
      </c>
      <c r="N33" s="6">
        <f>June!N33+May!N33+Apr!N33</f>
        <v>0</v>
      </c>
      <c r="O33" s="6">
        <f>June!O33+May!O33+Apr!O33</f>
        <v>0</v>
      </c>
      <c r="P33" s="6">
        <f t="shared" si="34"/>
        <v>0</v>
      </c>
      <c r="Q33" s="6">
        <f>June!Q33+May!Q33+Apr!Q33</f>
        <v>0</v>
      </c>
      <c r="R33" s="6">
        <f>June!R33+May!R33+Apr!R33</f>
        <v>0</v>
      </c>
      <c r="S33" s="6">
        <f t="shared" si="35"/>
        <v>0</v>
      </c>
      <c r="T33" s="6">
        <f>June!T33+May!T33+Apr!T33</f>
        <v>0</v>
      </c>
      <c r="U33" s="6">
        <f>June!U33+May!U33+Apr!U33</f>
        <v>0</v>
      </c>
      <c r="V33" s="6">
        <f t="shared" si="36"/>
        <v>0</v>
      </c>
      <c r="W33" s="6">
        <f t="shared" si="37"/>
        <v>15.624400000000001</v>
      </c>
      <c r="X33" s="6">
        <f t="shared" si="37"/>
        <v>13.287130817600001</v>
      </c>
      <c r="Y33" s="6">
        <f t="shared" si="38"/>
        <v>-2.3372691824</v>
      </c>
    </row>
    <row r="34" spans="1:25" ht="51" customHeight="1" x14ac:dyDescent="0.25">
      <c r="A34" s="1">
        <f t="shared" si="8"/>
        <v>30</v>
      </c>
      <c r="B34" s="9" t="s">
        <v>63</v>
      </c>
      <c r="C34" s="42">
        <v>880</v>
      </c>
      <c r="D34" s="43">
        <v>5.2400000000000002E-2</v>
      </c>
      <c r="E34" s="44">
        <f>June!E34+May!E34+Apr!E34</f>
        <v>82.47</v>
      </c>
      <c r="F34" s="44">
        <f>June!F34+May!F34+Apr!F34</f>
        <v>92.391935097599998</v>
      </c>
      <c r="G34" s="41">
        <f t="shared" si="31"/>
        <v>9.9219350975999987</v>
      </c>
      <c r="H34" s="41">
        <f>June!H34+May!H34+Apr!H34</f>
        <v>3.5250000000000004</v>
      </c>
      <c r="I34" s="41">
        <f>June!I34+May!I34+Apr!I34</f>
        <v>0</v>
      </c>
      <c r="J34" s="41">
        <f t="shared" si="32"/>
        <v>-3.5250000000000004</v>
      </c>
      <c r="K34" s="41">
        <f>June!K34+May!K34+Apr!K34</f>
        <v>302.66489999999999</v>
      </c>
      <c r="L34" s="41">
        <f>June!L34+May!L34+Apr!L34</f>
        <v>336.16626456120002</v>
      </c>
      <c r="M34" s="41">
        <f t="shared" si="33"/>
        <v>33.501364561200035</v>
      </c>
      <c r="N34" s="41">
        <f>June!N34+May!N34+Apr!N34</f>
        <v>0</v>
      </c>
      <c r="O34" s="41">
        <f>June!O34+May!O34+Apr!O34</f>
        <v>0</v>
      </c>
      <c r="P34" s="41">
        <f t="shared" si="34"/>
        <v>0</v>
      </c>
      <c r="Q34" s="41">
        <f>June!Q34+May!Q34+Apr!Q34</f>
        <v>0</v>
      </c>
      <c r="R34" s="41">
        <f>June!R34+May!R34+Apr!R34</f>
        <v>0</v>
      </c>
      <c r="S34" s="41">
        <f t="shared" si="35"/>
        <v>0</v>
      </c>
      <c r="T34" s="41">
        <f>June!T34+May!T34+Apr!T34</f>
        <v>0</v>
      </c>
      <c r="U34" s="41">
        <f>June!U34+May!U34+Apr!U34</f>
        <v>0</v>
      </c>
      <c r="V34" s="41">
        <f t="shared" si="36"/>
        <v>0</v>
      </c>
      <c r="W34" s="41">
        <f t="shared" si="37"/>
        <v>306.18989999999997</v>
      </c>
      <c r="X34" s="41">
        <f t="shared" si="37"/>
        <v>336.16626456120002</v>
      </c>
      <c r="Y34" s="41">
        <f t="shared" si="38"/>
        <v>29.976364561200057</v>
      </c>
    </row>
    <row r="35" spans="1:25" ht="51" customHeight="1" x14ac:dyDescent="0.25">
      <c r="A35" s="1">
        <f t="shared" si="8"/>
        <v>31</v>
      </c>
      <c r="B35" s="9" t="s">
        <v>64</v>
      </c>
      <c r="C35" s="42"/>
      <c r="D35" s="43"/>
      <c r="E35" s="44">
        <f>June!E35+May!E35+Apr!E35</f>
        <v>0</v>
      </c>
      <c r="F35" s="44">
        <f>June!F35+May!F35+Apr!F35</f>
        <v>0</v>
      </c>
      <c r="G35" s="41">
        <f t="shared" si="31"/>
        <v>0</v>
      </c>
      <c r="H35" s="41">
        <f>June!H35+May!H35+Apr!H35</f>
        <v>0</v>
      </c>
      <c r="I35" s="41">
        <f>June!I35+May!I35+Apr!I35</f>
        <v>0</v>
      </c>
      <c r="J35" s="41">
        <f t="shared" si="32"/>
        <v>0</v>
      </c>
      <c r="K35" s="41">
        <f>June!K35+May!K35+Apr!K35</f>
        <v>0</v>
      </c>
      <c r="L35" s="41">
        <f>June!L35+May!L35+Apr!L35</f>
        <v>0</v>
      </c>
      <c r="M35" s="41">
        <f t="shared" si="33"/>
        <v>0</v>
      </c>
      <c r="N35" s="41">
        <f>June!N35+May!N35+Apr!N35</f>
        <v>0</v>
      </c>
      <c r="O35" s="41">
        <f>June!O35+May!O35+Apr!O35</f>
        <v>0</v>
      </c>
      <c r="P35" s="41">
        <f t="shared" si="34"/>
        <v>0</v>
      </c>
      <c r="Q35" s="41">
        <f>June!Q35+May!Q35+Apr!Q35</f>
        <v>0</v>
      </c>
      <c r="R35" s="41">
        <f>June!R35+May!R35+Apr!R35</f>
        <v>0</v>
      </c>
      <c r="S35" s="41">
        <f t="shared" si="35"/>
        <v>0</v>
      </c>
      <c r="T35" s="41">
        <f>June!T35+May!T35+Apr!T35</f>
        <v>0</v>
      </c>
      <c r="U35" s="41">
        <f>June!U35+May!U35+Apr!U35</f>
        <v>0</v>
      </c>
      <c r="V35" s="41">
        <f t="shared" si="36"/>
        <v>0</v>
      </c>
      <c r="W35" s="41">
        <f t="shared" si="37"/>
        <v>0</v>
      </c>
      <c r="X35" s="41">
        <f t="shared" si="37"/>
        <v>0</v>
      </c>
      <c r="Y35" s="41">
        <f t="shared" si="38"/>
        <v>0</v>
      </c>
    </row>
    <row r="36" spans="1:25" ht="51" customHeight="1" x14ac:dyDescent="0.25">
      <c r="A36" s="1">
        <f t="shared" si="8"/>
        <v>32</v>
      </c>
      <c r="B36" s="9" t="s">
        <v>65</v>
      </c>
      <c r="C36" s="1">
        <v>1000</v>
      </c>
      <c r="D36" s="5">
        <v>4.9099999999999998E-2</v>
      </c>
      <c r="E36" s="6">
        <f>June!E36+May!E36+Apr!E36</f>
        <v>0</v>
      </c>
      <c r="F36" s="6">
        <f>June!F36+May!F36+Apr!F36</f>
        <v>79.389825999999999</v>
      </c>
      <c r="G36" s="6">
        <f t="shared" si="31"/>
        <v>79.389825999999999</v>
      </c>
      <c r="H36" s="6">
        <f>June!H36+May!H36+Apr!H36</f>
        <v>0</v>
      </c>
      <c r="I36" s="6">
        <f>June!I36+May!I36+Apr!I36</f>
        <v>115.89809500000001</v>
      </c>
      <c r="J36" s="6">
        <f t="shared" si="32"/>
        <v>115.89809500000001</v>
      </c>
      <c r="K36" s="6">
        <f>June!K36+May!K36+Apr!K36</f>
        <v>0</v>
      </c>
      <c r="L36" s="6">
        <f>June!L36+May!L36+Apr!L36</f>
        <v>317.681737</v>
      </c>
      <c r="M36" s="6">
        <f t="shared" si="33"/>
        <v>317.681737</v>
      </c>
      <c r="N36" s="6">
        <f>June!N36+May!N36+Apr!N36</f>
        <v>0</v>
      </c>
      <c r="O36" s="6">
        <f>June!O36+May!O36+Apr!O36</f>
        <v>0</v>
      </c>
      <c r="P36" s="6">
        <f t="shared" si="34"/>
        <v>0</v>
      </c>
      <c r="Q36" s="6">
        <f>June!Q36+May!Q36+Apr!Q36</f>
        <v>0</v>
      </c>
      <c r="R36" s="6">
        <f>June!R36+May!R36+Apr!R36</f>
        <v>0</v>
      </c>
      <c r="S36" s="6">
        <f t="shared" si="35"/>
        <v>0</v>
      </c>
      <c r="T36" s="6">
        <f>June!T36+May!T36+Apr!T36</f>
        <v>0</v>
      </c>
      <c r="U36" s="6">
        <f>June!U36+May!U36+Apr!U36</f>
        <v>0</v>
      </c>
      <c r="V36" s="6">
        <f t="shared" si="36"/>
        <v>0</v>
      </c>
      <c r="W36" s="6">
        <f t="shared" si="37"/>
        <v>0</v>
      </c>
      <c r="X36" s="6">
        <f t="shared" si="37"/>
        <v>433.57983200000001</v>
      </c>
      <c r="Y36" s="6">
        <f t="shared" si="38"/>
        <v>433.57983200000001</v>
      </c>
    </row>
    <row r="37" spans="1:25" ht="51" customHeight="1" x14ac:dyDescent="0.25">
      <c r="A37" s="1">
        <f t="shared" si="8"/>
        <v>33</v>
      </c>
      <c r="B37" s="9" t="s">
        <v>66</v>
      </c>
      <c r="C37" s="1">
        <v>1000</v>
      </c>
      <c r="D37" s="5">
        <v>2.1299999999999999E-2</v>
      </c>
      <c r="E37" s="6">
        <f>June!E37+May!E37+Apr!E37</f>
        <v>0</v>
      </c>
      <c r="F37" s="6">
        <f>June!F37+May!F37+Apr!F37</f>
        <v>38.128366</v>
      </c>
      <c r="G37" s="6">
        <f t="shared" si="31"/>
        <v>38.128366</v>
      </c>
      <c r="H37" s="6">
        <f>June!H37+May!H37+Apr!H37</f>
        <v>0</v>
      </c>
      <c r="I37" s="6">
        <f>June!I37+May!I37+Apr!I37</f>
        <v>66.500596000000002</v>
      </c>
      <c r="J37" s="6">
        <f t="shared" si="32"/>
        <v>66.500596000000002</v>
      </c>
      <c r="K37" s="6">
        <f>June!K37+May!K37+Apr!K37</f>
        <v>0</v>
      </c>
      <c r="L37" s="6">
        <f>June!L37+May!L37+Apr!L37</f>
        <v>83.65137399999999</v>
      </c>
      <c r="M37" s="6">
        <f t="shared" si="33"/>
        <v>83.65137399999999</v>
      </c>
      <c r="N37" s="6">
        <f>June!N37+May!N37+Apr!N37</f>
        <v>0</v>
      </c>
      <c r="O37" s="6">
        <f>June!O37+May!O37+Apr!O37</f>
        <v>0</v>
      </c>
      <c r="P37" s="6">
        <f t="shared" si="34"/>
        <v>0</v>
      </c>
      <c r="Q37" s="6">
        <f>June!Q37+May!Q37+Apr!Q37</f>
        <v>0</v>
      </c>
      <c r="R37" s="6">
        <f>June!R37+May!R37+Apr!R37</f>
        <v>0</v>
      </c>
      <c r="S37" s="6">
        <f t="shared" si="35"/>
        <v>0</v>
      </c>
      <c r="T37" s="6">
        <f>June!T37+May!T37+Apr!T37</f>
        <v>0</v>
      </c>
      <c r="U37" s="6">
        <f>June!U37+May!U37+Apr!U37</f>
        <v>0</v>
      </c>
      <c r="V37" s="6">
        <f t="shared" si="36"/>
        <v>0</v>
      </c>
      <c r="W37" s="6">
        <f t="shared" si="37"/>
        <v>0</v>
      </c>
      <c r="X37" s="6">
        <f t="shared" si="37"/>
        <v>150.15197000000001</v>
      </c>
      <c r="Y37" s="6">
        <f t="shared" si="38"/>
        <v>150.15197000000001</v>
      </c>
    </row>
    <row r="38" spans="1:25" ht="51" customHeight="1" x14ac:dyDescent="0.25">
      <c r="A38" s="1">
        <f t="shared" si="8"/>
        <v>34</v>
      </c>
      <c r="B38" s="7" t="s">
        <v>67</v>
      </c>
      <c r="C38" s="7">
        <f>SUM(C23:C37)</f>
        <v>15290</v>
      </c>
      <c r="D38" s="8"/>
      <c r="E38" s="23">
        <f t="shared" ref="E38:U38" si="39">SUM(E23:E37)</f>
        <v>885.87999999999977</v>
      </c>
      <c r="F38" s="23">
        <f t="shared" si="39"/>
        <v>1397.4706411440002</v>
      </c>
      <c r="G38" s="23">
        <f t="shared" si="39"/>
        <v>511.59064114400007</v>
      </c>
      <c r="H38" s="23">
        <f t="shared" si="39"/>
        <v>869.42499999999995</v>
      </c>
      <c r="I38" s="23">
        <f t="shared" si="39"/>
        <v>1739.4553070000002</v>
      </c>
      <c r="J38" s="23">
        <f t="shared" si="39"/>
        <v>870.03030700000011</v>
      </c>
      <c r="K38" s="23">
        <f t="shared" si="39"/>
        <v>2442.8368</v>
      </c>
      <c r="L38" s="23">
        <f t="shared" si="39"/>
        <v>5090.9678283787998</v>
      </c>
      <c r="M38" s="23">
        <f t="shared" si="39"/>
        <v>2648.1310283787998</v>
      </c>
      <c r="N38" s="23">
        <f t="shared" si="39"/>
        <v>0</v>
      </c>
      <c r="O38" s="23">
        <f t="shared" si="39"/>
        <v>0</v>
      </c>
      <c r="P38" s="23">
        <f t="shared" si="39"/>
        <v>0</v>
      </c>
      <c r="Q38" s="23">
        <f t="shared" si="39"/>
        <v>0</v>
      </c>
      <c r="R38" s="23">
        <f t="shared" si="39"/>
        <v>0</v>
      </c>
      <c r="S38" s="23">
        <f t="shared" si="39"/>
        <v>0</v>
      </c>
      <c r="T38" s="23">
        <f t="shared" si="39"/>
        <v>0</v>
      </c>
      <c r="U38" s="23">
        <f t="shared" si="39"/>
        <v>0</v>
      </c>
      <c r="V38" s="23">
        <f>SUM(V23:V37)</f>
        <v>0</v>
      </c>
      <c r="W38" s="23">
        <f t="shared" ref="W38:Y38" si="40">SUM(W23:W37)</f>
        <v>3312.2618000000002</v>
      </c>
      <c r="X38" s="23">
        <f t="shared" si="40"/>
        <v>6830.4231353788</v>
      </c>
      <c r="Y38" s="23">
        <f t="shared" si="40"/>
        <v>3518.1613353787993</v>
      </c>
    </row>
    <row r="39" spans="1:25" ht="51" customHeight="1" x14ac:dyDescent="0.25">
      <c r="A39" s="1">
        <f t="shared" si="8"/>
        <v>35</v>
      </c>
      <c r="B39" s="9" t="s">
        <v>68</v>
      </c>
      <c r="C39" s="1"/>
      <c r="D39" s="5"/>
      <c r="E39" s="6">
        <f>June!E39+May!E39+Apr!E39</f>
        <v>32.160000000000004</v>
      </c>
      <c r="F39" s="6">
        <f>June!F39+May!F39+Apr!F39</f>
        <v>25.919677</v>
      </c>
      <c r="G39" s="6">
        <f t="shared" ref="G39:G44" si="41">F39-E39</f>
        <v>-6.2403230000000036</v>
      </c>
      <c r="H39" s="6">
        <f>June!H39+May!H39+Apr!H39</f>
        <v>51.8</v>
      </c>
      <c r="I39" s="6">
        <f>June!I39+May!I39+Apr!I39</f>
        <v>26.931564000000002</v>
      </c>
      <c r="J39" s="6">
        <f t="shared" ref="J39:J44" si="42">I39-H39</f>
        <v>-24.868435999999996</v>
      </c>
      <c r="K39" s="6">
        <f>June!K39+May!K39+Apr!K39</f>
        <v>92.620800000000003</v>
      </c>
      <c r="L39" s="6">
        <f>June!L39+May!L39+Apr!L39</f>
        <v>101.477172</v>
      </c>
      <c r="M39" s="6">
        <f t="shared" ref="M39:M44" si="43">L39-K39</f>
        <v>8.8563719999999932</v>
      </c>
      <c r="N39" s="6">
        <f>June!N39+May!N39+Apr!N39</f>
        <v>0</v>
      </c>
      <c r="O39" s="6">
        <f>June!O39+May!O39+Apr!O39</f>
        <v>0</v>
      </c>
      <c r="P39" s="6">
        <f t="shared" ref="P39:P44" si="44">O39-N39</f>
        <v>0</v>
      </c>
      <c r="Q39" s="6">
        <f>June!Q39+May!Q39+Apr!Q39</f>
        <v>0</v>
      </c>
      <c r="R39" s="6">
        <f>June!R39+May!R39+Apr!R39</f>
        <v>0</v>
      </c>
      <c r="S39" s="6">
        <f t="shared" ref="S39:S44" si="45">R39-Q39</f>
        <v>0</v>
      </c>
      <c r="T39" s="6">
        <f>June!T39+May!T39+Apr!T39</f>
        <v>0</v>
      </c>
      <c r="U39" s="6">
        <f>June!U39+May!U39+Apr!U39</f>
        <v>0</v>
      </c>
      <c r="V39" s="6">
        <f t="shared" ref="V39:V44" si="46">U39-T39</f>
        <v>0</v>
      </c>
      <c r="W39" s="6">
        <f t="shared" ref="W39:X44" si="47">T39+Q39+N39+K39+H39</f>
        <v>144.42079999999999</v>
      </c>
      <c r="X39" s="6">
        <f t="shared" si="47"/>
        <v>128.408736</v>
      </c>
      <c r="Y39" s="6">
        <f t="shared" ref="Y39:Y44" si="48">X39-W39</f>
        <v>-16.012063999999981</v>
      </c>
    </row>
    <row r="40" spans="1:25" ht="51" customHeight="1" x14ac:dyDescent="0.25">
      <c r="A40" s="1">
        <f t="shared" si="8"/>
        <v>36</v>
      </c>
      <c r="B40" s="11" t="s">
        <v>69</v>
      </c>
      <c r="C40" s="1">
        <v>3766.6</v>
      </c>
      <c r="D40" s="12">
        <v>1</v>
      </c>
      <c r="E40" s="6">
        <f>June!E40+May!E40+Apr!E40</f>
        <v>2243.83</v>
      </c>
      <c r="F40" s="6">
        <f>June!F40+May!F40+Apr!F40</f>
        <v>2186.5627059297112</v>
      </c>
      <c r="G40" s="6">
        <f t="shared" si="41"/>
        <v>-57.267294070288699</v>
      </c>
      <c r="H40" s="6">
        <f>June!H40+May!H40+Apr!H40</f>
        <v>0</v>
      </c>
      <c r="I40" s="6">
        <f>June!I40+May!I40+Apr!I40</f>
        <v>0</v>
      </c>
      <c r="J40" s="6">
        <f t="shared" si="42"/>
        <v>0</v>
      </c>
      <c r="K40" s="6">
        <f>June!K40+May!K40+Apr!K40</f>
        <v>10546.001000000002</v>
      </c>
      <c r="L40" s="6">
        <f>June!L40+May!L40+Apr!L40</f>
        <v>10332.56172793893</v>
      </c>
      <c r="M40" s="6">
        <f t="shared" si="43"/>
        <v>-213.43927206107219</v>
      </c>
      <c r="N40" s="6">
        <f>June!N40+May!N40+Apr!N40</f>
        <v>0</v>
      </c>
      <c r="O40" s="6">
        <f>June!O40+May!O40+Apr!O40</f>
        <v>0</v>
      </c>
      <c r="P40" s="6">
        <f t="shared" si="44"/>
        <v>0</v>
      </c>
      <c r="Q40" s="6">
        <f>June!Q40+May!Q40+Apr!Q40</f>
        <v>0</v>
      </c>
      <c r="R40" s="6">
        <f>June!R40+May!R40+Apr!R40</f>
        <v>0</v>
      </c>
      <c r="S40" s="6">
        <f t="shared" si="45"/>
        <v>0</v>
      </c>
      <c r="T40" s="6">
        <f>June!T40+May!T40+Apr!T40</f>
        <v>0</v>
      </c>
      <c r="U40" s="6">
        <f>June!U40+May!U40+Apr!U40</f>
        <v>0</v>
      </c>
      <c r="V40" s="6">
        <f t="shared" si="46"/>
        <v>0</v>
      </c>
      <c r="W40" s="6">
        <f t="shared" si="47"/>
        <v>10546.001000000002</v>
      </c>
      <c r="X40" s="6">
        <f t="shared" si="47"/>
        <v>10332.56172793893</v>
      </c>
      <c r="Y40" s="6">
        <f t="shared" si="48"/>
        <v>-213.43927206107219</v>
      </c>
    </row>
    <row r="41" spans="1:25" ht="51" customHeight="1" x14ac:dyDescent="0.25">
      <c r="A41" s="1">
        <f t="shared" si="8"/>
        <v>37</v>
      </c>
      <c r="B41" s="11" t="s">
        <v>70</v>
      </c>
      <c r="C41" s="1">
        <v>309.66000000000003</v>
      </c>
      <c r="D41" s="5">
        <v>0.3987</v>
      </c>
      <c r="E41" s="6">
        <f>June!E41+May!E41+Apr!E41</f>
        <v>35.090000000000003</v>
      </c>
      <c r="F41" s="6">
        <f>June!F41+May!F41+Apr!F41</f>
        <v>21.4239</v>
      </c>
      <c r="G41" s="6">
        <f t="shared" si="41"/>
        <v>-13.666100000000004</v>
      </c>
      <c r="H41" s="6">
        <f>June!H41+May!H41+Apr!H41</f>
        <v>0</v>
      </c>
      <c r="I41" s="6">
        <f>June!I41+May!I41+Apr!I41</f>
        <v>0</v>
      </c>
      <c r="J41" s="6">
        <f t="shared" si="42"/>
        <v>0</v>
      </c>
      <c r="K41" s="6">
        <f>June!K41+May!K41+Apr!K41</f>
        <v>198.2585</v>
      </c>
      <c r="L41" s="6">
        <f>June!L41+May!L41+Apr!L41</f>
        <v>109.79197099999999</v>
      </c>
      <c r="M41" s="6">
        <f t="shared" si="43"/>
        <v>-88.466529000000008</v>
      </c>
      <c r="N41" s="6">
        <f>June!N41+May!N41+Apr!N41</f>
        <v>0</v>
      </c>
      <c r="O41" s="6">
        <f>June!O41+May!O41+Apr!O41</f>
        <v>0</v>
      </c>
      <c r="P41" s="6">
        <f t="shared" si="44"/>
        <v>0</v>
      </c>
      <c r="Q41" s="6">
        <f>June!Q41+May!Q41+Apr!Q41</f>
        <v>0</v>
      </c>
      <c r="R41" s="6">
        <f>June!R41+May!R41+Apr!R41</f>
        <v>0</v>
      </c>
      <c r="S41" s="6">
        <f t="shared" si="45"/>
        <v>0</v>
      </c>
      <c r="T41" s="6">
        <f>June!T41+May!T41+Apr!T41</f>
        <v>0</v>
      </c>
      <c r="U41" s="6">
        <f>June!U41+May!U41+Apr!U41</f>
        <v>0</v>
      </c>
      <c r="V41" s="6">
        <f t="shared" si="46"/>
        <v>0</v>
      </c>
      <c r="W41" s="6">
        <f t="shared" si="47"/>
        <v>198.2585</v>
      </c>
      <c r="X41" s="6">
        <f t="shared" si="47"/>
        <v>109.79197099999999</v>
      </c>
      <c r="Y41" s="6">
        <f t="shared" si="48"/>
        <v>-88.466529000000008</v>
      </c>
    </row>
    <row r="42" spans="1:25" ht="51" customHeight="1" x14ac:dyDescent="0.25">
      <c r="A42" s="1">
        <f t="shared" si="8"/>
        <v>38</v>
      </c>
      <c r="B42" s="11" t="s">
        <v>71</v>
      </c>
      <c r="C42" s="1">
        <v>1466.43</v>
      </c>
      <c r="D42" s="5">
        <f>1426/C42</f>
        <v>0.97242964205587712</v>
      </c>
      <c r="E42" s="6">
        <f>June!E42+May!E42+Apr!E42</f>
        <v>1178.6599999999999</v>
      </c>
      <c r="F42" s="6">
        <f>June!F42+May!F42+Apr!F42</f>
        <v>1178.4263629765801</v>
      </c>
      <c r="G42" s="6">
        <f t="shared" si="41"/>
        <v>-0.23363702341976023</v>
      </c>
      <c r="H42" s="6">
        <f>June!H42+May!H42+Apr!H42</f>
        <v>0</v>
      </c>
      <c r="I42" s="6">
        <f>June!I42+May!I42+Apr!I42</f>
        <v>0</v>
      </c>
      <c r="J42" s="6">
        <f t="shared" si="42"/>
        <v>0</v>
      </c>
      <c r="K42" s="6">
        <f>June!K42+May!K42+Apr!K42</f>
        <v>5303.97</v>
      </c>
      <c r="L42" s="6">
        <f>June!L42+May!L42+Apr!L42</f>
        <v>4867.5164371478368</v>
      </c>
      <c r="M42" s="6">
        <f t="shared" si="43"/>
        <v>-436.45356285216349</v>
      </c>
      <c r="N42" s="6">
        <f>June!N42+May!N42+Apr!N42</f>
        <v>0</v>
      </c>
      <c r="O42" s="6">
        <f>June!O42+May!O42+Apr!O42</f>
        <v>0</v>
      </c>
      <c r="P42" s="6">
        <f t="shared" si="44"/>
        <v>0</v>
      </c>
      <c r="Q42" s="6">
        <f>June!Q42+May!Q42+Apr!Q42</f>
        <v>0</v>
      </c>
      <c r="R42" s="6">
        <f>June!R42+May!R42+Apr!R42</f>
        <v>0</v>
      </c>
      <c r="S42" s="6">
        <f t="shared" si="45"/>
        <v>0</v>
      </c>
      <c r="T42" s="6">
        <f>June!T42+May!T42+Apr!T42</f>
        <v>0</v>
      </c>
      <c r="U42" s="6">
        <f>June!U42+May!U42+Apr!U42</f>
        <v>0</v>
      </c>
      <c r="V42" s="6">
        <f t="shared" si="46"/>
        <v>0</v>
      </c>
      <c r="W42" s="6">
        <f t="shared" si="47"/>
        <v>5303.97</v>
      </c>
      <c r="X42" s="6">
        <f t="shared" si="47"/>
        <v>4867.5164371478368</v>
      </c>
      <c r="Y42" s="6">
        <f t="shared" si="48"/>
        <v>-436.45356285216349</v>
      </c>
    </row>
    <row r="43" spans="1:25" ht="51" customHeight="1" x14ac:dyDescent="0.25">
      <c r="A43" s="1">
        <f t="shared" si="8"/>
        <v>39</v>
      </c>
      <c r="B43" s="11" t="s">
        <v>72</v>
      </c>
      <c r="C43" s="1">
        <v>39</v>
      </c>
      <c r="D43" s="12">
        <v>1</v>
      </c>
      <c r="E43" s="6">
        <f>June!E43+May!E43+Apr!E43</f>
        <v>25.16</v>
      </c>
      <c r="F43" s="6">
        <f>June!F43+May!F43+Apr!F43</f>
        <v>14.469854999999999</v>
      </c>
      <c r="G43" s="6">
        <f t="shared" si="41"/>
        <v>-10.690145000000001</v>
      </c>
      <c r="H43" s="6">
        <f>June!H43+May!H43+Apr!H43</f>
        <v>0</v>
      </c>
      <c r="I43" s="6">
        <f>June!I43+May!I43+Apr!I43</f>
        <v>0</v>
      </c>
      <c r="J43" s="6">
        <f t="shared" si="42"/>
        <v>0</v>
      </c>
      <c r="K43" s="6">
        <f>June!K43+May!K43+Apr!K43</f>
        <v>269.21199999999999</v>
      </c>
      <c r="L43" s="6">
        <f>June!L43+May!L43+Apr!L43</f>
        <v>157.803358</v>
      </c>
      <c r="M43" s="6">
        <f t="shared" si="43"/>
        <v>-111.40864199999999</v>
      </c>
      <c r="N43" s="6">
        <f>June!N43+May!N43+Apr!N43</f>
        <v>0</v>
      </c>
      <c r="O43" s="6">
        <f>June!O43+May!O43+Apr!O43</f>
        <v>0</v>
      </c>
      <c r="P43" s="6">
        <f t="shared" si="44"/>
        <v>0</v>
      </c>
      <c r="Q43" s="6">
        <f>June!Q43+May!Q43+Apr!Q43</f>
        <v>0</v>
      </c>
      <c r="R43" s="6">
        <f>June!R43+May!R43+Apr!R43</f>
        <v>0</v>
      </c>
      <c r="S43" s="6">
        <f t="shared" si="45"/>
        <v>0</v>
      </c>
      <c r="T43" s="6">
        <f>June!T43+May!T43+Apr!T43</f>
        <v>0</v>
      </c>
      <c r="U43" s="6">
        <f>June!U43+May!U43+Apr!U43</f>
        <v>0</v>
      </c>
      <c r="V43" s="6">
        <f t="shared" si="46"/>
        <v>0</v>
      </c>
      <c r="W43" s="6">
        <f t="shared" si="47"/>
        <v>269.21199999999999</v>
      </c>
      <c r="X43" s="6">
        <f t="shared" si="47"/>
        <v>157.803358</v>
      </c>
      <c r="Y43" s="6">
        <f t="shared" si="48"/>
        <v>-111.40864199999999</v>
      </c>
    </row>
    <row r="44" spans="1:25" ht="51" customHeight="1" x14ac:dyDescent="0.25">
      <c r="A44" s="1">
        <f t="shared" si="8"/>
        <v>40</v>
      </c>
      <c r="B44" s="11" t="s">
        <v>73</v>
      </c>
      <c r="C44" s="1">
        <v>1250</v>
      </c>
      <c r="D44" s="12">
        <v>1</v>
      </c>
      <c r="E44" s="6">
        <f>June!E44+May!E44+Apr!E44</f>
        <v>894.38999999999987</v>
      </c>
      <c r="F44" s="6">
        <f>June!F44+May!F44+Apr!F44</f>
        <v>725.16019900000003</v>
      </c>
      <c r="G44" s="6">
        <f t="shared" si="41"/>
        <v>-169.22980099999984</v>
      </c>
      <c r="H44" s="6">
        <f>June!H44+May!H44+Apr!H44</f>
        <v>0</v>
      </c>
      <c r="I44" s="6">
        <f>June!I44+May!I44+Apr!I44</f>
        <v>0</v>
      </c>
      <c r="J44" s="6">
        <f t="shared" si="42"/>
        <v>0</v>
      </c>
      <c r="K44" s="6">
        <f>June!K44+May!K44+Apr!K44</f>
        <v>4024.7549999999997</v>
      </c>
      <c r="L44" s="6">
        <f>June!L44+May!L44+Apr!L44</f>
        <v>3029.0486850000002</v>
      </c>
      <c r="M44" s="6">
        <f t="shared" si="43"/>
        <v>-995.70631499999945</v>
      </c>
      <c r="N44" s="6">
        <f>June!N44+May!N44+Apr!N44</f>
        <v>0</v>
      </c>
      <c r="O44" s="6">
        <f>June!O44+May!O44+Apr!O44</f>
        <v>0</v>
      </c>
      <c r="P44" s="6">
        <f t="shared" si="44"/>
        <v>0</v>
      </c>
      <c r="Q44" s="6">
        <f>June!Q44+May!Q44+Apr!Q44</f>
        <v>0</v>
      </c>
      <c r="R44" s="6">
        <f>June!R44+May!R44+Apr!R44</f>
        <v>0</v>
      </c>
      <c r="S44" s="6">
        <f t="shared" si="45"/>
        <v>0</v>
      </c>
      <c r="T44" s="6">
        <f>June!T44+May!T44+Apr!T44</f>
        <v>0</v>
      </c>
      <c r="U44" s="6">
        <f>June!U44+May!U44+Apr!U44</f>
        <v>0</v>
      </c>
      <c r="V44" s="6">
        <f t="shared" si="46"/>
        <v>0</v>
      </c>
      <c r="W44" s="6">
        <f t="shared" si="47"/>
        <v>4024.7549999999997</v>
      </c>
      <c r="X44" s="6">
        <f t="shared" si="47"/>
        <v>3029.0486850000002</v>
      </c>
      <c r="Y44" s="6">
        <f t="shared" si="48"/>
        <v>-995.70631499999945</v>
      </c>
    </row>
    <row r="45" spans="1:25" ht="51" customHeight="1" x14ac:dyDescent="0.25">
      <c r="A45" s="1">
        <f t="shared" si="8"/>
        <v>41</v>
      </c>
      <c r="B45" s="13" t="s">
        <v>74</v>
      </c>
      <c r="C45" s="7">
        <f>SUM(C40:C44)</f>
        <v>6831.69</v>
      </c>
      <c r="D45" s="8"/>
      <c r="E45" s="23">
        <f t="shared" ref="E45:S45" si="49">SUM(E40:E44)</f>
        <v>4377.1299999999992</v>
      </c>
      <c r="F45" s="23">
        <f t="shared" si="49"/>
        <v>4126.0430229062913</v>
      </c>
      <c r="G45" s="23">
        <f t="shared" si="49"/>
        <v>-251.0869770937083</v>
      </c>
      <c r="H45" s="23">
        <f t="shared" si="49"/>
        <v>0</v>
      </c>
      <c r="I45" s="23">
        <f t="shared" si="49"/>
        <v>0</v>
      </c>
      <c r="J45" s="23">
        <f t="shared" si="49"/>
        <v>0</v>
      </c>
      <c r="K45" s="23">
        <f t="shared" si="49"/>
        <v>20342.196500000002</v>
      </c>
      <c r="L45" s="23">
        <f t="shared" si="49"/>
        <v>18496.722179086766</v>
      </c>
      <c r="M45" s="23">
        <f t="shared" si="49"/>
        <v>-1845.4743209132353</v>
      </c>
      <c r="N45" s="23">
        <f t="shared" si="49"/>
        <v>0</v>
      </c>
      <c r="O45" s="23">
        <f t="shared" si="49"/>
        <v>0</v>
      </c>
      <c r="P45" s="23">
        <f t="shared" si="49"/>
        <v>0</v>
      </c>
      <c r="Q45" s="23">
        <f t="shared" si="49"/>
        <v>0</v>
      </c>
      <c r="R45" s="23">
        <f t="shared" si="49"/>
        <v>0</v>
      </c>
      <c r="S45" s="23">
        <f t="shared" si="49"/>
        <v>0</v>
      </c>
      <c r="T45" s="23">
        <f>SUM(T40:T44)</f>
        <v>0</v>
      </c>
      <c r="U45" s="23">
        <f t="shared" ref="U45:X45" si="50">SUM(U40:U44)</f>
        <v>0</v>
      </c>
      <c r="V45" s="23">
        <f t="shared" si="50"/>
        <v>0</v>
      </c>
      <c r="W45" s="23">
        <f t="shared" si="50"/>
        <v>20342.196500000002</v>
      </c>
      <c r="X45" s="23">
        <f t="shared" si="50"/>
        <v>18496.722179086766</v>
      </c>
      <c r="Y45" s="23">
        <f>SUM(Y40:Y44)</f>
        <v>-1845.4743209132353</v>
      </c>
    </row>
    <row r="46" spans="1:25" ht="51" customHeight="1" x14ac:dyDescent="0.25">
      <c r="A46" s="1">
        <f t="shared" si="8"/>
        <v>42</v>
      </c>
      <c r="B46" s="11" t="s">
        <v>75</v>
      </c>
      <c r="C46" s="1">
        <v>216</v>
      </c>
      <c r="D46" s="5">
        <v>0.40439999999999998</v>
      </c>
      <c r="E46" s="6">
        <f>June!E46+May!E46+Apr!E46</f>
        <v>54.75</v>
      </c>
      <c r="F46" s="6">
        <f>June!F46+May!F46+Apr!F46</f>
        <v>51.660942202800001</v>
      </c>
      <c r="G46" s="6">
        <f t="shared" ref="G46:G49" si="51">F46-E46</f>
        <v>-3.0890577971999988</v>
      </c>
      <c r="H46" s="6">
        <f>June!H46+May!H46+Apr!H46</f>
        <v>25.274999999999999</v>
      </c>
      <c r="I46" s="6">
        <f>June!I46+May!I46+Apr!I46</f>
        <v>18.971592531599999</v>
      </c>
      <c r="J46" s="6">
        <f t="shared" ref="J46:J49" si="52">I46-H46</f>
        <v>-6.3034074683999997</v>
      </c>
      <c r="K46" s="6">
        <f>June!K46+May!K46+Apr!K46</f>
        <v>135.77999999999997</v>
      </c>
      <c r="L46" s="6">
        <f>June!L46+May!L46+Apr!L46</f>
        <v>277.09244100000001</v>
      </c>
      <c r="M46" s="6">
        <f t="shared" ref="M46:M49" si="53">L46-K46</f>
        <v>141.31244100000004</v>
      </c>
      <c r="N46" s="6">
        <f>June!N46+May!N46+Apr!N46</f>
        <v>0</v>
      </c>
      <c r="O46" s="6">
        <f>June!O46+May!O46+Apr!O46</f>
        <v>0</v>
      </c>
      <c r="P46" s="6">
        <f t="shared" ref="P46:P49" si="54">O46-N46</f>
        <v>0</v>
      </c>
      <c r="Q46" s="6">
        <f>June!Q46+May!Q46+Apr!Q46</f>
        <v>0</v>
      </c>
      <c r="R46" s="6">
        <f>June!R46+May!R46+Apr!R46</f>
        <v>0</v>
      </c>
      <c r="S46" s="6">
        <f t="shared" ref="S46:S49" si="55">R46-Q46</f>
        <v>0</v>
      </c>
      <c r="T46" s="6">
        <f>June!T46+May!T46+Apr!T46</f>
        <v>0</v>
      </c>
      <c r="U46" s="6">
        <f>June!U46+May!U46+Apr!U46</f>
        <v>0</v>
      </c>
      <c r="V46" s="6">
        <f t="shared" ref="V46:V49" si="56">U46-T46</f>
        <v>0</v>
      </c>
      <c r="W46" s="6">
        <f t="shared" ref="W46:X49" si="57">T46+Q46+N46+K46+H46</f>
        <v>161.05499999999998</v>
      </c>
      <c r="X46" s="6">
        <f t="shared" si="57"/>
        <v>296.06403353159999</v>
      </c>
      <c r="Y46" s="6">
        <f t="shared" ref="Y46:Y49" si="58">X46-W46</f>
        <v>135.00903353160001</v>
      </c>
    </row>
    <row r="47" spans="1:25" ht="51" customHeight="1" x14ac:dyDescent="0.25">
      <c r="A47" s="1">
        <f t="shared" si="8"/>
        <v>43</v>
      </c>
      <c r="B47" s="11" t="s">
        <v>76</v>
      </c>
      <c r="C47" s="1">
        <v>1240</v>
      </c>
      <c r="D47" s="5">
        <v>7.5200000000000003E-2</v>
      </c>
      <c r="E47" s="6">
        <f>June!E47+May!E47+Apr!E47</f>
        <v>169.64999999999998</v>
      </c>
      <c r="F47" s="6">
        <f>June!F47+May!F47+Apr!F47</f>
        <v>165.26577699999999</v>
      </c>
      <c r="G47" s="6">
        <f t="shared" si="51"/>
        <v>-4.3842229999999915</v>
      </c>
      <c r="H47" s="6">
        <f>June!H47+May!H47+Apr!H47</f>
        <v>273.32499999999999</v>
      </c>
      <c r="I47" s="6">
        <f>June!I47+May!I47+Apr!I47</f>
        <v>265.86860999999999</v>
      </c>
      <c r="J47" s="6">
        <f t="shared" si="52"/>
        <v>-7.456389999999999</v>
      </c>
      <c r="K47" s="6">
        <f>June!K47+May!K47+Apr!K47</f>
        <v>381.71249999999998</v>
      </c>
      <c r="L47" s="6">
        <f>June!L47+May!L47+Apr!L47</f>
        <v>371.599403</v>
      </c>
      <c r="M47" s="6">
        <f t="shared" si="53"/>
        <v>-10.113096999999982</v>
      </c>
      <c r="N47" s="6">
        <f>June!N47+May!N47+Apr!N47</f>
        <v>0</v>
      </c>
      <c r="O47" s="6">
        <f>June!O47+May!O47+Apr!O47</f>
        <v>0</v>
      </c>
      <c r="P47" s="6">
        <f t="shared" si="54"/>
        <v>0</v>
      </c>
      <c r="Q47" s="6">
        <f>June!Q47+May!Q47+Apr!Q47</f>
        <v>0</v>
      </c>
      <c r="R47" s="6">
        <f>June!R47+May!R47+Apr!R47</f>
        <v>0</v>
      </c>
      <c r="S47" s="6">
        <f t="shared" si="55"/>
        <v>0</v>
      </c>
      <c r="T47" s="6">
        <f>June!T47+May!T47+Apr!T47</f>
        <v>0</v>
      </c>
      <c r="U47" s="6">
        <f>June!U47+May!U47+Apr!U47</f>
        <v>0</v>
      </c>
      <c r="V47" s="6">
        <f t="shared" si="56"/>
        <v>0</v>
      </c>
      <c r="W47" s="6">
        <f t="shared" si="57"/>
        <v>655.03749999999991</v>
      </c>
      <c r="X47" s="6">
        <f t="shared" si="57"/>
        <v>637.46801299999993</v>
      </c>
      <c r="Y47" s="6">
        <f t="shared" si="58"/>
        <v>-17.569486999999981</v>
      </c>
    </row>
    <row r="48" spans="1:25" ht="51" customHeight="1" x14ac:dyDescent="0.25">
      <c r="A48" s="1">
        <f t="shared" si="8"/>
        <v>44</v>
      </c>
      <c r="B48" s="11" t="s">
        <v>77</v>
      </c>
      <c r="C48" s="1">
        <v>1600</v>
      </c>
      <c r="D48" s="5">
        <v>0.36399999999999999</v>
      </c>
      <c r="E48" s="6">
        <f>June!E48+May!E48+Apr!E48</f>
        <v>1224.76</v>
      </c>
      <c r="F48" s="6">
        <f>June!F48+May!F48+Apr!F48</f>
        <v>498.61428119999999</v>
      </c>
      <c r="G48" s="6">
        <f t="shared" si="51"/>
        <v>-726.14571879999994</v>
      </c>
      <c r="H48" s="6">
        <f>June!H48+May!H48+Apr!H48</f>
        <v>1800.7750000000001</v>
      </c>
      <c r="I48" s="6">
        <f>June!I48+May!I48+Apr!I48</f>
        <v>810.06991500663526</v>
      </c>
      <c r="J48" s="6">
        <f t="shared" si="52"/>
        <v>-990.70508499336484</v>
      </c>
      <c r="K48" s="6">
        <f>June!K48+May!K48+Apr!K48</f>
        <v>3845.7464</v>
      </c>
      <c r="L48" s="6">
        <f>June!L48+May!L48+Apr!L48</f>
        <v>1565.6488429679998</v>
      </c>
      <c r="M48" s="6">
        <f t="shared" si="53"/>
        <v>-2280.0975570320002</v>
      </c>
      <c r="N48" s="6">
        <f>June!N48+May!N48+Apr!N48</f>
        <v>0</v>
      </c>
      <c r="O48" s="6">
        <f>June!O48+May!O48+Apr!O48</f>
        <v>0</v>
      </c>
      <c r="P48" s="6">
        <f t="shared" si="54"/>
        <v>0</v>
      </c>
      <c r="Q48" s="6">
        <f>June!Q48+May!Q48+Apr!Q48</f>
        <v>0</v>
      </c>
      <c r="R48" s="6">
        <f>June!R48+May!R48+Apr!R48</f>
        <v>0</v>
      </c>
      <c r="S48" s="6">
        <f t="shared" si="55"/>
        <v>0</v>
      </c>
      <c r="T48" s="6">
        <f>June!T48+May!T48+Apr!T48</f>
        <v>0</v>
      </c>
      <c r="U48" s="6">
        <f>June!U48+May!U48+Apr!U48</f>
        <v>0</v>
      </c>
      <c r="V48" s="6">
        <f t="shared" si="56"/>
        <v>0</v>
      </c>
      <c r="W48" s="6">
        <f t="shared" si="57"/>
        <v>5646.5213999999996</v>
      </c>
      <c r="X48" s="6">
        <f t="shared" si="57"/>
        <v>2375.7187579746351</v>
      </c>
      <c r="Y48" s="6">
        <f t="shared" si="58"/>
        <v>-3270.8026420253645</v>
      </c>
    </row>
    <row r="49" spans="1:26" ht="51" customHeight="1" x14ac:dyDescent="0.25">
      <c r="A49" s="1">
        <f t="shared" si="8"/>
        <v>45</v>
      </c>
      <c r="B49" s="11" t="s">
        <v>97</v>
      </c>
      <c r="C49" s="1">
        <v>1040</v>
      </c>
      <c r="D49" s="5">
        <v>0.40439999999999998</v>
      </c>
      <c r="E49" s="6">
        <f>June!E49+May!E49+Apr!E49</f>
        <v>772.41000000000008</v>
      </c>
      <c r="F49" s="6">
        <f>June!F49+May!F49+Apr!F49</f>
        <v>407.02374800000001</v>
      </c>
      <c r="G49" s="6">
        <f t="shared" si="51"/>
        <v>-365.38625200000007</v>
      </c>
      <c r="H49" s="6">
        <f>June!H49+May!H49+Apr!H49</f>
        <v>775.99999999999989</v>
      </c>
      <c r="I49" s="6">
        <f>June!I49+May!I49+Apr!I49</f>
        <v>431.44517000000002</v>
      </c>
      <c r="J49" s="6">
        <f t="shared" si="52"/>
        <v>-344.55482999999987</v>
      </c>
      <c r="K49" s="6">
        <f>June!K49+May!K49+Apr!K49</f>
        <v>2131.8516</v>
      </c>
      <c r="L49" s="6">
        <f>June!L49+May!L49+Apr!L49</f>
        <v>1123.3855440000002</v>
      </c>
      <c r="M49" s="6">
        <f t="shared" si="53"/>
        <v>-1008.4660559999998</v>
      </c>
      <c r="N49" s="6">
        <f>June!N49+May!N49+Apr!N49</f>
        <v>0</v>
      </c>
      <c r="O49" s="6">
        <f>June!O49+May!O49+Apr!O49</f>
        <v>0</v>
      </c>
      <c r="P49" s="6">
        <f t="shared" si="54"/>
        <v>0</v>
      </c>
      <c r="Q49" s="6">
        <f>June!Q49+May!Q49+Apr!Q49</f>
        <v>0</v>
      </c>
      <c r="R49" s="6">
        <f>June!R49+May!R49+Apr!R49</f>
        <v>0</v>
      </c>
      <c r="S49" s="6">
        <f t="shared" si="55"/>
        <v>0</v>
      </c>
      <c r="T49" s="6">
        <f>June!T49+May!T49+Apr!T49</f>
        <v>0</v>
      </c>
      <c r="U49" s="6">
        <f>June!U49+May!U49+Apr!U49</f>
        <v>0</v>
      </c>
      <c r="V49" s="6">
        <f t="shared" si="56"/>
        <v>0</v>
      </c>
      <c r="W49" s="6">
        <f t="shared" si="57"/>
        <v>2907.8516</v>
      </c>
      <c r="X49" s="6">
        <f t="shared" si="57"/>
        <v>1554.8307140000002</v>
      </c>
      <c r="Y49" s="6">
        <f t="shared" si="58"/>
        <v>-1353.0208859999998</v>
      </c>
    </row>
    <row r="50" spans="1:26" ht="51" customHeight="1" x14ac:dyDescent="0.25">
      <c r="A50" s="1">
        <f t="shared" si="8"/>
        <v>46</v>
      </c>
      <c r="B50" s="13" t="s">
        <v>79</v>
      </c>
      <c r="C50" s="7">
        <f>SUM(C46:C49)</f>
        <v>4096</v>
      </c>
      <c r="D50" s="8"/>
      <c r="E50" s="23">
        <f t="shared" ref="E50:Y50" si="59">SUM(E46:E49)</f>
        <v>2221.5699999999997</v>
      </c>
      <c r="F50" s="23">
        <f t="shared" si="59"/>
        <v>1122.5647484028</v>
      </c>
      <c r="G50" s="23">
        <f t="shared" si="59"/>
        <v>-1099.0052515972</v>
      </c>
      <c r="H50" s="23">
        <f t="shared" si="59"/>
        <v>2875.375</v>
      </c>
      <c r="I50" s="23">
        <f t="shared" si="59"/>
        <v>1526.3552875382352</v>
      </c>
      <c r="J50" s="23">
        <f t="shared" si="59"/>
        <v>-1349.0197124617648</v>
      </c>
      <c r="K50" s="23">
        <f t="shared" si="59"/>
        <v>6495.0905000000002</v>
      </c>
      <c r="L50" s="23">
        <f t="shared" si="59"/>
        <v>3337.726230968</v>
      </c>
      <c r="M50" s="23">
        <f t="shared" si="59"/>
        <v>-3157.3642690319998</v>
      </c>
      <c r="N50" s="23">
        <f t="shared" si="59"/>
        <v>0</v>
      </c>
      <c r="O50" s="23">
        <f t="shared" si="59"/>
        <v>0</v>
      </c>
      <c r="P50" s="23">
        <f t="shared" si="59"/>
        <v>0</v>
      </c>
      <c r="Q50" s="23">
        <f t="shared" si="59"/>
        <v>0</v>
      </c>
      <c r="R50" s="23">
        <f t="shared" si="59"/>
        <v>0</v>
      </c>
      <c r="S50" s="23">
        <f t="shared" si="59"/>
        <v>0</v>
      </c>
      <c r="T50" s="23">
        <f t="shared" si="59"/>
        <v>0</v>
      </c>
      <c r="U50" s="23">
        <f t="shared" si="59"/>
        <v>0</v>
      </c>
      <c r="V50" s="23">
        <f t="shared" si="59"/>
        <v>0</v>
      </c>
      <c r="W50" s="23">
        <f t="shared" si="59"/>
        <v>9370.4654999999984</v>
      </c>
      <c r="X50" s="23">
        <f t="shared" si="59"/>
        <v>4864.0815185062347</v>
      </c>
      <c r="Y50" s="23">
        <f t="shared" si="59"/>
        <v>-4506.3839814937637</v>
      </c>
    </row>
    <row r="51" spans="1:26" ht="51" customHeight="1" x14ac:dyDescent="0.25">
      <c r="A51" s="1">
        <f t="shared" si="8"/>
        <v>47</v>
      </c>
      <c r="B51" s="4" t="s">
        <v>80</v>
      </c>
      <c r="C51" s="1"/>
      <c r="D51" s="12"/>
      <c r="E51" s="6">
        <f>June!E51+May!E51+Apr!E51</f>
        <v>0</v>
      </c>
      <c r="F51" s="6">
        <f>June!F51+May!F51+Apr!F51</f>
        <v>0</v>
      </c>
      <c r="G51" s="6">
        <f t="shared" ref="G51:G55" si="60">F51-E51</f>
        <v>0</v>
      </c>
      <c r="H51" s="6">
        <f>June!H51+May!H51+Apr!H51</f>
        <v>0</v>
      </c>
      <c r="I51" s="6">
        <f>June!I51+May!I51+Apr!I51</f>
        <v>8.6068470000000001</v>
      </c>
      <c r="J51" s="6">
        <f t="shared" ref="J51:J55" si="61">I51-H51</f>
        <v>8.6068470000000001</v>
      </c>
      <c r="K51" s="6">
        <f>June!K51+May!K51+Apr!K51</f>
        <v>0</v>
      </c>
      <c r="L51" s="6">
        <f>June!L51+May!L51+Apr!L51</f>
        <v>15.743574000000001</v>
      </c>
      <c r="M51" s="6">
        <f t="shared" ref="M51:M55" si="62">L51-K51</f>
        <v>15.743574000000001</v>
      </c>
      <c r="N51" s="6">
        <f>June!N51+May!N51+Apr!N51</f>
        <v>0</v>
      </c>
      <c r="O51" s="6">
        <f>June!O51+May!O51+Apr!O51</f>
        <v>0</v>
      </c>
      <c r="P51" s="6">
        <f t="shared" ref="P51:P55" si="63">O51-N51</f>
        <v>0</v>
      </c>
      <c r="Q51" s="6">
        <f>June!Q51+May!Q51+Apr!Q51</f>
        <v>0</v>
      </c>
      <c r="R51" s="6">
        <f>June!R51+May!R51+Apr!R51</f>
        <v>0</v>
      </c>
      <c r="S51" s="6">
        <f t="shared" ref="S51:S55" si="64">R51-Q51</f>
        <v>0</v>
      </c>
      <c r="T51" s="6">
        <f>June!T51+May!T51+Apr!T51</f>
        <v>0</v>
      </c>
      <c r="U51" s="6">
        <f>June!U51+May!U51+Apr!U51</f>
        <v>0</v>
      </c>
      <c r="V51" s="6">
        <f t="shared" ref="V51:V55" si="65">U51-T51</f>
        <v>0</v>
      </c>
      <c r="W51" s="6">
        <f t="shared" ref="W51:X55" si="66">T51+Q51+N51+K51+H51</f>
        <v>0</v>
      </c>
      <c r="X51" s="6">
        <f t="shared" si="66"/>
        <v>24.350421000000001</v>
      </c>
      <c r="Y51" s="6">
        <f t="shared" ref="Y51:Y55" si="67">X51-W51</f>
        <v>24.350421000000001</v>
      </c>
    </row>
    <row r="52" spans="1:26" ht="51" customHeight="1" x14ac:dyDescent="0.25">
      <c r="A52" s="1">
        <f t="shared" si="8"/>
        <v>48</v>
      </c>
      <c r="B52" s="4" t="s">
        <v>81</v>
      </c>
      <c r="C52" s="1"/>
      <c r="D52" s="12"/>
      <c r="E52" s="6">
        <f>June!E52+May!E52+Apr!E52</f>
        <v>0</v>
      </c>
      <c r="F52" s="6">
        <f>June!F52+May!F52+Apr!F52</f>
        <v>22.971007103227201</v>
      </c>
      <c r="G52" s="6">
        <f t="shared" si="60"/>
        <v>22.971007103227201</v>
      </c>
      <c r="H52" s="6">
        <f>June!H52+May!H52+Apr!H52</f>
        <v>0</v>
      </c>
      <c r="I52" s="6">
        <f>June!I52+May!I52+Apr!I52</f>
        <v>0</v>
      </c>
      <c r="J52" s="6">
        <f t="shared" si="61"/>
        <v>0</v>
      </c>
      <c r="K52" s="6">
        <f>June!K52+May!K52+Apr!K52</f>
        <v>0</v>
      </c>
      <c r="L52" s="6">
        <f>June!L52+May!L52+Apr!L52</f>
        <v>559.1267661899999</v>
      </c>
      <c r="M52" s="6">
        <f t="shared" si="62"/>
        <v>559.1267661899999</v>
      </c>
      <c r="N52" s="6">
        <f>June!N52+May!N52+Apr!N52</f>
        <v>0</v>
      </c>
      <c r="O52" s="6">
        <f>June!O52+May!O52+Apr!O52</f>
        <v>0</v>
      </c>
      <c r="P52" s="6">
        <f t="shared" si="63"/>
        <v>0</v>
      </c>
      <c r="Q52" s="6">
        <f>June!Q52+May!Q52+Apr!Q52</f>
        <v>0</v>
      </c>
      <c r="R52" s="6">
        <f>June!R52+May!R52+Apr!R52</f>
        <v>0</v>
      </c>
      <c r="S52" s="6">
        <f t="shared" si="64"/>
        <v>0</v>
      </c>
      <c r="T52" s="6">
        <f>June!T52+May!T52+Apr!T52</f>
        <v>0</v>
      </c>
      <c r="U52" s="6">
        <f>June!U52+May!U52+Apr!U52</f>
        <v>0</v>
      </c>
      <c r="V52" s="6">
        <f t="shared" si="65"/>
        <v>0</v>
      </c>
      <c r="W52" s="6">
        <f t="shared" si="66"/>
        <v>0</v>
      </c>
      <c r="X52" s="6">
        <f t="shared" si="66"/>
        <v>559.1267661899999</v>
      </c>
      <c r="Y52" s="6">
        <f t="shared" si="67"/>
        <v>559.1267661899999</v>
      </c>
    </row>
    <row r="53" spans="1:26" ht="51" customHeight="1" x14ac:dyDescent="0.25">
      <c r="A53" s="1">
        <f t="shared" si="8"/>
        <v>49</v>
      </c>
      <c r="B53" s="4" t="s">
        <v>82</v>
      </c>
      <c r="C53" s="1"/>
      <c r="D53" s="12"/>
      <c r="E53" s="6">
        <f>June!E53+May!E53+Apr!E53</f>
        <v>0</v>
      </c>
      <c r="F53" s="6">
        <f>June!F53+May!F53+Apr!F53</f>
        <v>853.50743671999999</v>
      </c>
      <c r="G53" s="6">
        <f t="shared" si="60"/>
        <v>853.50743671999999</v>
      </c>
      <c r="H53" s="6">
        <f>June!H53+May!H53+Apr!H53</f>
        <v>0</v>
      </c>
      <c r="I53" s="6">
        <f>June!I53+May!I53+Apr!I53</f>
        <v>0</v>
      </c>
      <c r="J53" s="6">
        <f t="shared" si="61"/>
        <v>0</v>
      </c>
      <c r="K53" s="6">
        <f>June!K53+May!K53+Apr!K53</f>
        <v>0</v>
      </c>
      <c r="L53" s="6">
        <f>June!L53+May!L53+Apr!L53</f>
        <v>9027.0929523359991</v>
      </c>
      <c r="M53" s="6">
        <f t="shared" si="62"/>
        <v>9027.0929523359991</v>
      </c>
      <c r="N53" s="6">
        <f>June!N53+May!N53+Apr!N53</f>
        <v>0</v>
      </c>
      <c r="O53" s="6">
        <f>June!O53+May!O53+Apr!O53</f>
        <v>0</v>
      </c>
      <c r="P53" s="6">
        <f t="shared" si="63"/>
        <v>0</v>
      </c>
      <c r="Q53" s="6">
        <f>June!Q53+May!Q53+Apr!Q53</f>
        <v>0</v>
      </c>
      <c r="R53" s="6">
        <f>June!R53+May!R53+Apr!R53</f>
        <v>0</v>
      </c>
      <c r="S53" s="6">
        <f t="shared" si="64"/>
        <v>0</v>
      </c>
      <c r="T53" s="6">
        <f>June!T53+May!T53+Apr!T53</f>
        <v>0</v>
      </c>
      <c r="U53" s="6">
        <f>June!U53+May!U53+Apr!U53</f>
        <v>0</v>
      </c>
      <c r="V53" s="6">
        <f t="shared" si="65"/>
        <v>0</v>
      </c>
      <c r="W53" s="6">
        <f t="shared" si="66"/>
        <v>0</v>
      </c>
      <c r="X53" s="6">
        <f t="shared" si="66"/>
        <v>9027.0929523359991</v>
      </c>
      <c r="Y53" s="6">
        <f t="shared" si="67"/>
        <v>9027.0929523359991</v>
      </c>
    </row>
    <row r="54" spans="1:26" ht="51" customHeight="1" x14ac:dyDescent="0.25">
      <c r="A54" s="1">
        <f t="shared" si="8"/>
        <v>50</v>
      </c>
      <c r="B54" s="4" t="s">
        <v>83</v>
      </c>
      <c r="C54" s="1"/>
      <c r="D54" s="12"/>
      <c r="E54" s="6">
        <f>June!E54+May!E54+Apr!E54</f>
        <v>1775.1399999999999</v>
      </c>
      <c r="F54" s="6">
        <f>June!F54+May!F54+Apr!F54</f>
        <v>2074.1322923775579</v>
      </c>
      <c r="G54" s="6">
        <f t="shared" si="60"/>
        <v>298.99229237755799</v>
      </c>
      <c r="H54" s="6">
        <f>June!H54+May!H54+Apr!H54</f>
        <v>0</v>
      </c>
      <c r="I54" s="6">
        <f>June!I54+May!I54+Apr!I54</f>
        <v>0</v>
      </c>
      <c r="J54" s="6">
        <f t="shared" si="61"/>
        <v>0</v>
      </c>
      <c r="K54" s="6">
        <f>June!K54+May!K54+Apr!K54</f>
        <v>7810.616</v>
      </c>
      <c r="L54" s="6">
        <f>June!L54+May!L54+Apr!L54</f>
        <v>10786.674455548222</v>
      </c>
      <c r="M54" s="6">
        <f t="shared" si="62"/>
        <v>2976.0584555482219</v>
      </c>
      <c r="N54" s="6">
        <f>June!N54+May!N54+Apr!N54</f>
        <v>0</v>
      </c>
      <c r="O54" s="6">
        <f>June!O54+May!O54+Apr!O54</f>
        <v>0</v>
      </c>
      <c r="P54" s="6">
        <f t="shared" si="63"/>
        <v>0</v>
      </c>
      <c r="Q54" s="6">
        <f>June!Q54+May!Q54+Apr!Q54</f>
        <v>0</v>
      </c>
      <c r="R54" s="6">
        <f>June!R54+May!R54+Apr!R54</f>
        <v>0</v>
      </c>
      <c r="S54" s="6">
        <f t="shared" si="64"/>
        <v>0</v>
      </c>
      <c r="T54" s="6">
        <f>June!T54+May!T54+Apr!T54</f>
        <v>0</v>
      </c>
      <c r="U54" s="6">
        <f>June!U54+May!U54+Apr!U54</f>
        <v>0</v>
      </c>
      <c r="V54" s="6">
        <f t="shared" si="65"/>
        <v>0</v>
      </c>
      <c r="W54" s="6">
        <f t="shared" si="66"/>
        <v>7810.616</v>
      </c>
      <c r="X54" s="6">
        <f t="shared" si="66"/>
        <v>10786.674455548222</v>
      </c>
      <c r="Y54" s="6">
        <f t="shared" si="67"/>
        <v>2976.0584555482219</v>
      </c>
    </row>
    <row r="55" spans="1:26" ht="51" customHeight="1" x14ac:dyDescent="0.25">
      <c r="A55" s="1">
        <f t="shared" si="8"/>
        <v>51</v>
      </c>
      <c r="B55" s="4" t="s">
        <v>84</v>
      </c>
      <c r="C55" s="1"/>
      <c r="D55" s="12"/>
      <c r="E55" s="6">
        <f>June!E55+May!E55+Apr!E55</f>
        <v>1003.73</v>
      </c>
      <c r="F55" s="6">
        <f>June!F55+May!F55+Apr!F55</f>
        <v>1012.8293701198063</v>
      </c>
      <c r="G55" s="6">
        <f t="shared" si="60"/>
        <v>9.0993701198062809</v>
      </c>
      <c r="H55" s="6">
        <f>June!H55+May!H55+Apr!H55</f>
        <v>0</v>
      </c>
      <c r="I55" s="6">
        <f>June!I55+May!I55+Apr!I55</f>
        <v>0</v>
      </c>
      <c r="J55" s="6">
        <f t="shared" si="61"/>
        <v>0</v>
      </c>
      <c r="K55" s="6">
        <f>June!K55+May!K55+Apr!K55</f>
        <v>4416.4120000000003</v>
      </c>
      <c r="L55" s="6">
        <f>June!L55+May!L55+Apr!L55</f>
        <v>5275.4954887269168</v>
      </c>
      <c r="M55" s="6">
        <f t="shared" si="62"/>
        <v>859.08348872691658</v>
      </c>
      <c r="N55" s="6">
        <f>June!N55+May!N55+Apr!N55</f>
        <v>0</v>
      </c>
      <c r="O55" s="6">
        <f>June!O55+May!O55+Apr!O55</f>
        <v>0</v>
      </c>
      <c r="P55" s="6">
        <f t="shared" si="63"/>
        <v>0</v>
      </c>
      <c r="Q55" s="6">
        <f>June!Q55+May!Q55+Apr!Q55</f>
        <v>0</v>
      </c>
      <c r="R55" s="6">
        <f>June!R55+May!R55+Apr!R55</f>
        <v>0</v>
      </c>
      <c r="S55" s="6">
        <f t="shared" si="64"/>
        <v>0</v>
      </c>
      <c r="T55" s="6">
        <f>June!T55+May!T55+Apr!T55</f>
        <v>0</v>
      </c>
      <c r="U55" s="6">
        <f>June!U55+May!U55+Apr!U55</f>
        <v>0</v>
      </c>
      <c r="V55" s="6">
        <f t="shared" si="65"/>
        <v>0</v>
      </c>
      <c r="W55" s="6">
        <f t="shared" si="66"/>
        <v>4416.4120000000003</v>
      </c>
      <c r="X55" s="6">
        <f t="shared" si="66"/>
        <v>5275.4954887269168</v>
      </c>
      <c r="Y55" s="6">
        <f t="shared" si="67"/>
        <v>859.08348872691658</v>
      </c>
    </row>
    <row r="56" spans="1:26" ht="51" customHeight="1" x14ac:dyDescent="0.25">
      <c r="A56" s="1">
        <f t="shared" si="8"/>
        <v>52</v>
      </c>
      <c r="B56" s="13" t="s">
        <v>85</v>
      </c>
      <c r="C56" s="13">
        <f>SUM(C50:C53)+C45+C39+C38+C22-C54-C55</f>
        <v>31425.29</v>
      </c>
      <c r="D56" s="15"/>
      <c r="E56" s="24">
        <f t="shared" ref="E56:Y56" si="68">SUM(E50:E53)+E45+E39+E38+E22-E54-E55</f>
        <v>6810.4</v>
      </c>
      <c r="F56" s="24">
        <f t="shared" si="68"/>
        <v>6707.8265350853544</v>
      </c>
      <c r="G56" s="24">
        <f t="shared" si="68"/>
        <v>-102.57346491464534</v>
      </c>
      <c r="H56" s="24">
        <f t="shared" si="68"/>
        <v>6915.1</v>
      </c>
      <c r="I56" s="24">
        <f t="shared" si="68"/>
        <v>6419.829055133835</v>
      </c>
      <c r="J56" s="24">
        <f t="shared" si="68"/>
        <v>-495.27094486616465</v>
      </c>
      <c r="K56" s="24">
        <f t="shared" si="68"/>
        <v>23666.844900000007</v>
      </c>
      <c r="L56" s="24">
        <f t="shared" si="68"/>
        <v>28435.646525618427</v>
      </c>
      <c r="M56" s="24">
        <f t="shared" si="68"/>
        <v>4768.8016256184246</v>
      </c>
      <c r="N56" s="24">
        <f t="shared" si="68"/>
        <v>0</v>
      </c>
      <c r="O56" s="24">
        <f t="shared" si="68"/>
        <v>0</v>
      </c>
      <c r="P56" s="24">
        <f t="shared" si="68"/>
        <v>0</v>
      </c>
      <c r="Q56" s="24">
        <f t="shared" si="68"/>
        <v>0</v>
      </c>
      <c r="R56" s="24">
        <f t="shared" si="68"/>
        <v>0</v>
      </c>
      <c r="S56" s="24">
        <f t="shared" si="68"/>
        <v>0</v>
      </c>
      <c r="T56" s="24">
        <f t="shared" si="68"/>
        <v>0</v>
      </c>
      <c r="U56" s="24">
        <f t="shared" si="68"/>
        <v>0</v>
      </c>
      <c r="V56" s="24">
        <f t="shared" si="68"/>
        <v>0</v>
      </c>
      <c r="W56" s="24">
        <f t="shared" si="68"/>
        <v>30581.944899999991</v>
      </c>
      <c r="X56" s="24">
        <f t="shared" si="68"/>
        <v>34855.475580752252</v>
      </c>
      <c r="Y56" s="24">
        <f t="shared" si="68"/>
        <v>4273.5306807522602</v>
      </c>
    </row>
    <row r="57" spans="1:26" ht="51" customHeight="1" x14ac:dyDescent="0.25">
      <c r="A57" s="1">
        <f t="shared" si="8"/>
        <v>53</v>
      </c>
      <c r="B57" s="4" t="s">
        <v>86</v>
      </c>
      <c r="C57" s="1"/>
      <c r="D57" s="12"/>
      <c r="E57" s="6">
        <f>June!E57+May!E57+Apr!E57</f>
        <v>0</v>
      </c>
      <c r="F57" s="6">
        <f>June!F57+May!F57+Apr!F57</f>
        <v>0</v>
      </c>
      <c r="G57" s="6">
        <f t="shared" ref="G57:G60" si="69">F57-E57</f>
        <v>0</v>
      </c>
      <c r="H57" s="6">
        <f>June!H57+May!H57+Apr!H57</f>
        <v>3015.7499999999995</v>
      </c>
      <c r="I57" s="6">
        <f>June!I57+May!I57+Apr!I57</f>
        <v>2834.2110130000001</v>
      </c>
      <c r="J57" s="6">
        <f t="shared" ref="J57:J60" si="70">I57-H57</f>
        <v>-181.53898699999945</v>
      </c>
      <c r="K57" s="6">
        <f>June!K57+May!K57+Apr!K57</f>
        <v>0</v>
      </c>
      <c r="L57" s="6">
        <f>June!L57+May!L57+Apr!L57</f>
        <v>0</v>
      </c>
      <c r="M57" s="6">
        <f t="shared" ref="M57:M60" si="71">L57-K57</f>
        <v>0</v>
      </c>
      <c r="N57" s="6">
        <f>June!N57+May!N57+Apr!N57</f>
        <v>0</v>
      </c>
      <c r="O57" s="6">
        <f>June!O57+May!O57+Apr!O57</f>
        <v>0</v>
      </c>
      <c r="P57" s="6">
        <f t="shared" ref="P57:P60" si="72">O57-N57</f>
        <v>0</v>
      </c>
      <c r="Q57" s="6">
        <f>June!Q57+May!Q57+Apr!Q57</f>
        <v>0</v>
      </c>
      <c r="R57" s="6">
        <f>June!R57+May!R57+Apr!R57</f>
        <v>0</v>
      </c>
      <c r="S57" s="6">
        <f t="shared" ref="S57:S60" si="73">R57-Q57</f>
        <v>0</v>
      </c>
      <c r="T57" s="6">
        <f>June!T57+May!T57+Apr!T57</f>
        <v>0</v>
      </c>
      <c r="U57" s="6">
        <f>June!U57+May!U57+Apr!U57</f>
        <v>0</v>
      </c>
      <c r="V57" s="6">
        <f t="shared" ref="V57:V60" si="74">U57-T57</f>
        <v>0</v>
      </c>
      <c r="W57" s="6">
        <f t="shared" ref="W57:X60" si="75">T57+Q57+N57+K57+H57</f>
        <v>3015.7499999999995</v>
      </c>
      <c r="X57" s="6">
        <f t="shared" si="75"/>
        <v>2834.2110130000001</v>
      </c>
      <c r="Y57" s="6">
        <f t="shared" ref="Y57:Y60" si="76">X57-W57</f>
        <v>-181.53898699999945</v>
      </c>
    </row>
    <row r="58" spans="1:26" ht="51" customHeight="1" x14ac:dyDescent="0.25">
      <c r="A58" s="1">
        <f t="shared" si="8"/>
        <v>54</v>
      </c>
      <c r="B58" s="4" t="s">
        <v>87</v>
      </c>
      <c r="C58" s="1"/>
      <c r="D58" s="12"/>
      <c r="E58" s="6">
        <f>June!E58+May!E58+Apr!E58</f>
        <v>0</v>
      </c>
      <c r="F58" s="6">
        <f>June!F58+May!F58+Apr!F58</f>
        <v>0</v>
      </c>
      <c r="G58" s="6">
        <f t="shared" si="69"/>
        <v>0</v>
      </c>
      <c r="H58" s="6">
        <f>June!H58+May!H58+Apr!H58</f>
        <v>116.675</v>
      </c>
      <c r="I58" s="6">
        <f>June!I58+May!I58+Apr!I58</f>
        <v>135.42256700000002</v>
      </c>
      <c r="J58" s="6">
        <f t="shared" si="70"/>
        <v>18.747567000000018</v>
      </c>
      <c r="K58" s="6">
        <f>June!K58+May!K58+Apr!K58</f>
        <v>0</v>
      </c>
      <c r="L58" s="6">
        <f>June!L58+May!L58+Apr!L58</f>
        <v>0</v>
      </c>
      <c r="M58" s="6">
        <f t="shared" si="71"/>
        <v>0</v>
      </c>
      <c r="N58" s="6">
        <f>June!N58+May!N58+Apr!N58</f>
        <v>0</v>
      </c>
      <c r="O58" s="6">
        <f>June!O58+May!O58+Apr!O58</f>
        <v>0</v>
      </c>
      <c r="P58" s="6">
        <f t="shared" si="72"/>
        <v>0</v>
      </c>
      <c r="Q58" s="6">
        <f>June!Q58+May!Q58+Apr!Q58</f>
        <v>0</v>
      </c>
      <c r="R58" s="6">
        <f>June!R58+May!R58+Apr!R58</f>
        <v>0</v>
      </c>
      <c r="S58" s="6">
        <f t="shared" si="73"/>
        <v>0</v>
      </c>
      <c r="T58" s="6">
        <f>June!T58+May!T58+Apr!T58</f>
        <v>0</v>
      </c>
      <c r="U58" s="6">
        <f>June!U58+May!U58+Apr!U58</f>
        <v>0</v>
      </c>
      <c r="V58" s="6">
        <f t="shared" si="74"/>
        <v>0</v>
      </c>
      <c r="W58" s="6">
        <f t="shared" si="75"/>
        <v>116.675</v>
      </c>
      <c r="X58" s="6">
        <f t="shared" si="75"/>
        <v>135.42256700000002</v>
      </c>
      <c r="Y58" s="6">
        <f t="shared" si="76"/>
        <v>18.747567000000018</v>
      </c>
    </row>
    <row r="59" spans="1:26" ht="51" customHeight="1" x14ac:dyDescent="0.25">
      <c r="A59" s="1">
        <f t="shared" si="8"/>
        <v>55</v>
      </c>
      <c r="B59" s="4" t="s">
        <v>88</v>
      </c>
      <c r="C59" s="1"/>
      <c r="D59" s="12"/>
      <c r="E59" s="6">
        <f>June!E59+May!E59+Apr!E59</f>
        <v>0</v>
      </c>
      <c r="F59" s="6">
        <f>June!F59+May!F59+Apr!F59</f>
        <v>0</v>
      </c>
      <c r="G59" s="6">
        <f t="shared" si="69"/>
        <v>0</v>
      </c>
      <c r="H59" s="6">
        <f>June!H59+May!H59+Apr!H59</f>
        <v>820.42500000000007</v>
      </c>
      <c r="I59" s="6">
        <f>June!I59+May!I59+Apr!I59</f>
        <v>1189.3767289648001</v>
      </c>
      <c r="J59" s="6">
        <f t="shared" si="70"/>
        <v>368.95172896480005</v>
      </c>
      <c r="K59" s="6">
        <f>June!K59+May!K59+Apr!K59</f>
        <v>0</v>
      </c>
      <c r="L59" s="6">
        <f>June!L59+May!L59+Apr!L59</f>
        <v>0</v>
      </c>
      <c r="M59" s="6">
        <f t="shared" si="71"/>
        <v>0</v>
      </c>
      <c r="N59" s="6">
        <f>June!N59+May!N59+Apr!N59</f>
        <v>0</v>
      </c>
      <c r="O59" s="6">
        <f>June!O59+May!O59+Apr!O59</f>
        <v>0</v>
      </c>
      <c r="P59" s="6">
        <f t="shared" si="72"/>
        <v>0</v>
      </c>
      <c r="Q59" s="6">
        <f>June!Q59+May!Q59+Apr!Q59</f>
        <v>0</v>
      </c>
      <c r="R59" s="6">
        <f>June!R59+May!R59+Apr!R59</f>
        <v>0</v>
      </c>
      <c r="S59" s="6">
        <f t="shared" si="73"/>
        <v>0</v>
      </c>
      <c r="T59" s="6">
        <f>June!T59+May!T59+Apr!T59</f>
        <v>0</v>
      </c>
      <c r="U59" s="6">
        <f>June!U59+May!U59+Apr!U59</f>
        <v>0</v>
      </c>
      <c r="V59" s="6">
        <f t="shared" si="74"/>
        <v>0</v>
      </c>
      <c r="W59" s="6">
        <f t="shared" si="75"/>
        <v>820.42500000000007</v>
      </c>
      <c r="X59" s="6">
        <f t="shared" si="75"/>
        <v>1189.3767289648001</v>
      </c>
      <c r="Y59" s="6">
        <f t="shared" si="76"/>
        <v>368.95172896480005</v>
      </c>
    </row>
    <row r="60" spans="1:26" ht="51" customHeight="1" x14ac:dyDescent="0.25">
      <c r="A60" s="1">
        <f t="shared" si="8"/>
        <v>56</v>
      </c>
      <c r="B60" s="4" t="s">
        <v>89</v>
      </c>
      <c r="C60" s="1"/>
      <c r="D60" s="12"/>
      <c r="E60" s="6">
        <f>June!E60+May!E60+Apr!E60</f>
        <v>0</v>
      </c>
      <c r="F60" s="6">
        <f>June!F60+May!F60+Apr!F60</f>
        <v>0</v>
      </c>
      <c r="G60" s="6">
        <f t="shared" si="69"/>
        <v>0</v>
      </c>
      <c r="H60" s="6">
        <f>June!H60+May!H60+Apr!H60</f>
        <v>5.05</v>
      </c>
      <c r="I60" s="6">
        <f>June!I60+May!I60+Apr!I60</f>
        <v>3.2006243111999999</v>
      </c>
      <c r="J60" s="6">
        <f t="shared" si="70"/>
        <v>-1.8493756887999999</v>
      </c>
      <c r="K60" s="6">
        <f>June!K60+May!K60+Apr!K60</f>
        <v>0</v>
      </c>
      <c r="L60" s="6">
        <f>June!L60+May!L60+Apr!L60</f>
        <v>0</v>
      </c>
      <c r="M60" s="6">
        <f t="shared" si="71"/>
        <v>0</v>
      </c>
      <c r="N60" s="6">
        <f>June!N60+May!N60+Apr!N60</f>
        <v>0</v>
      </c>
      <c r="O60" s="6">
        <f>June!O60+May!O60+Apr!O60</f>
        <v>0</v>
      </c>
      <c r="P60" s="6">
        <f t="shared" si="72"/>
        <v>0</v>
      </c>
      <c r="Q60" s="6">
        <f>June!Q60+May!Q60+Apr!Q60</f>
        <v>0</v>
      </c>
      <c r="R60" s="6">
        <f>June!R60+May!R60+Apr!R60</f>
        <v>0</v>
      </c>
      <c r="S60" s="6">
        <f t="shared" si="73"/>
        <v>0</v>
      </c>
      <c r="T60" s="6">
        <f>June!T60+May!T60+Apr!T60</f>
        <v>0</v>
      </c>
      <c r="U60" s="6">
        <f>June!U60+May!U60+Apr!U60</f>
        <v>0</v>
      </c>
      <c r="V60" s="6">
        <f t="shared" si="74"/>
        <v>0</v>
      </c>
      <c r="W60" s="6">
        <f t="shared" si="75"/>
        <v>5.05</v>
      </c>
      <c r="X60" s="6">
        <f t="shared" si="75"/>
        <v>3.2006243111999999</v>
      </c>
      <c r="Y60" s="6">
        <f t="shared" si="76"/>
        <v>-1.8493756887999999</v>
      </c>
    </row>
    <row r="61" spans="1:26" ht="51" customHeight="1" x14ac:dyDescent="0.25">
      <c r="A61" s="1">
        <f t="shared" si="8"/>
        <v>57</v>
      </c>
      <c r="B61" s="16" t="s">
        <v>90</v>
      </c>
      <c r="C61" s="16"/>
      <c r="D61" s="17"/>
      <c r="E61" s="25">
        <f t="shared" ref="E61:S61" si="77">SUM(E57:E60)</f>
        <v>0</v>
      </c>
      <c r="F61" s="25">
        <f t="shared" si="77"/>
        <v>0</v>
      </c>
      <c r="G61" s="25">
        <f t="shared" si="77"/>
        <v>0</v>
      </c>
      <c r="H61" s="25">
        <f t="shared" si="77"/>
        <v>3957.9</v>
      </c>
      <c r="I61" s="25">
        <f t="shared" si="77"/>
        <v>4162.2109332760001</v>
      </c>
      <c r="J61" s="25">
        <f t="shared" si="77"/>
        <v>204.31093327600061</v>
      </c>
      <c r="K61" s="25">
        <f t="shared" si="77"/>
        <v>0</v>
      </c>
      <c r="L61" s="25">
        <f t="shared" si="77"/>
        <v>0</v>
      </c>
      <c r="M61" s="25">
        <f t="shared" si="77"/>
        <v>0</v>
      </c>
      <c r="N61" s="25">
        <f t="shared" si="77"/>
        <v>0</v>
      </c>
      <c r="O61" s="25">
        <f t="shared" si="77"/>
        <v>0</v>
      </c>
      <c r="P61" s="25">
        <f t="shared" si="77"/>
        <v>0</v>
      </c>
      <c r="Q61" s="25">
        <f t="shared" si="77"/>
        <v>0</v>
      </c>
      <c r="R61" s="25">
        <f t="shared" si="77"/>
        <v>0</v>
      </c>
      <c r="S61" s="25">
        <f t="shared" si="77"/>
        <v>0</v>
      </c>
      <c r="T61" s="25">
        <f>SUM(T57:T60)</f>
        <v>0</v>
      </c>
      <c r="U61" s="25">
        <f t="shared" ref="U61:Y61" si="78">SUM(U57:U60)</f>
        <v>0</v>
      </c>
      <c r="V61" s="25">
        <f t="shared" si="78"/>
        <v>0</v>
      </c>
      <c r="W61" s="25">
        <f t="shared" si="78"/>
        <v>3957.9</v>
      </c>
      <c r="X61" s="25">
        <f t="shared" si="78"/>
        <v>4162.2109332760001</v>
      </c>
      <c r="Y61" s="25">
        <f t="shared" si="78"/>
        <v>204.31093327600061</v>
      </c>
    </row>
    <row r="62" spans="1:26" s="29" customFormat="1" ht="63" customHeight="1" x14ac:dyDescent="0.25">
      <c r="A62" s="1">
        <f t="shared" si="8"/>
        <v>58</v>
      </c>
      <c r="B62" s="18" t="s">
        <v>91</v>
      </c>
      <c r="C62" s="4"/>
      <c r="D62" s="19"/>
      <c r="E62" s="6">
        <f>June!E62+May!E62+Apr!E62</f>
        <v>0</v>
      </c>
      <c r="F62" s="6">
        <f>June!F62+May!F62+Apr!F62</f>
        <v>0</v>
      </c>
      <c r="G62" s="6">
        <f t="shared" ref="G62" si="79">F62-E62</f>
        <v>0</v>
      </c>
      <c r="H62" s="6">
        <f>June!H62+May!H62+Apr!H62</f>
        <v>0</v>
      </c>
      <c r="I62" s="6">
        <f>June!I62+May!I62+Apr!I62</f>
        <v>0</v>
      </c>
      <c r="J62" s="6">
        <f t="shared" ref="J62" si="80">I62-H62</f>
        <v>0</v>
      </c>
      <c r="K62" s="6">
        <f>June!K62+May!K62+Apr!K62</f>
        <v>0</v>
      </c>
      <c r="L62" s="6">
        <f>June!L62+May!L62+Apr!L62</f>
        <v>0</v>
      </c>
      <c r="M62" s="6">
        <f t="shared" ref="M62" si="81">L62-K62</f>
        <v>0</v>
      </c>
      <c r="N62" s="6">
        <f>June!N62+May!N62+Apr!N62</f>
        <v>0</v>
      </c>
      <c r="O62" s="6">
        <f>June!O62+May!O62+Apr!O62</f>
        <v>0</v>
      </c>
      <c r="P62" s="6">
        <f t="shared" ref="P62" si="82">O62-N62</f>
        <v>0</v>
      </c>
      <c r="Q62" s="6">
        <f>June!Q62+May!Q62+Apr!Q62</f>
        <v>0</v>
      </c>
      <c r="R62" s="6">
        <f>June!R62+May!R62+Apr!R62</f>
        <v>0</v>
      </c>
      <c r="S62" s="6">
        <f t="shared" ref="S62" si="83">R62-Q62</f>
        <v>0</v>
      </c>
      <c r="T62" s="6">
        <f>June!T62+May!T62+Apr!T62</f>
        <v>0</v>
      </c>
      <c r="U62" s="6">
        <f>June!U62+May!U62+Apr!U62</f>
        <v>0</v>
      </c>
      <c r="V62" s="6">
        <f t="shared" ref="V62" si="84">U62-T62</f>
        <v>0</v>
      </c>
      <c r="W62" s="6">
        <f t="shared" ref="W62:X62" si="85">T62+Q62+N62+K62+H62</f>
        <v>0</v>
      </c>
      <c r="X62" s="6">
        <f t="shared" si="85"/>
        <v>0</v>
      </c>
      <c r="Y62" s="6">
        <f t="shared" ref="Y62" si="86">X62-W62</f>
        <v>0</v>
      </c>
    </row>
    <row r="63" spans="1:26" ht="51" customHeight="1" x14ac:dyDescent="0.25">
      <c r="A63" s="1">
        <f t="shared" si="8"/>
        <v>59</v>
      </c>
      <c r="B63" s="20" t="s">
        <v>92</v>
      </c>
      <c r="C63" s="21">
        <f t="shared" ref="C63:S63" si="87">C62+C61+C56</f>
        <v>31425.29</v>
      </c>
      <c r="D63" s="22"/>
      <c r="E63" s="21">
        <f t="shared" si="87"/>
        <v>6810.4</v>
      </c>
      <c r="F63" s="21">
        <f t="shared" si="87"/>
        <v>6707.8265350853544</v>
      </c>
      <c r="G63" s="21">
        <f t="shared" si="87"/>
        <v>-102.57346491464534</v>
      </c>
      <c r="H63" s="21">
        <f t="shared" si="87"/>
        <v>10873</v>
      </c>
      <c r="I63" s="21">
        <f t="shared" si="87"/>
        <v>10582.039988409835</v>
      </c>
      <c r="J63" s="21">
        <f t="shared" si="87"/>
        <v>-290.96001159016407</v>
      </c>
      <c r="K63" s="21">
        <f t="shared" si="87"/>
        <v>23666.844900000007</v>
      </c>
      <c r="L63" s="21">
        <f t="shared" si="87"/>
        <v>28435.646525618427</v>
      </c>
      <c r="M63" s="21">
        <f t="shared" si="87"/>
        <v>4768.8016256184246</v>
      </c>
      <c r="N63" s="21">
        <f t="shared" si="87"/>
        <v>0</v>
      </c>
      <c r="O63" s="21">
        <f t="shared" si="87"/>
        <v>0</v>
      </c>
      <c r="P63" s="21">
        <f t="shared" si="87"/>
        <v>0</v>
      </c>
      <c r="Q63" s="21">
        <f t="shared" si="87"/>
        <v>0</v>
      </c>
      <c r="R63" s="21">
        <f t="shared" si="87"/>
        <v>0</v>
      </c>
      <c r="S63" s="21">
        <f t="shared" si="87"/>
        <v>0</v>
      </c>
      <c r="T63" s="21">
        <f>T62+T61+T56</f>
        <v>0</v>
      </c>
      <c r="U63" s="21">
        <f t="shared" ref="U63:Y63" si="88">U62+U61+U56</f>
        <v>0</v>
      </c>
      <c r="V63" s="21">
        <f t="shared" si="88"/>
        <v>0</v>
      </c>
      <c r="W63" s="21">
        <f t="shared" si="88"/>
        <v>34539.844899999989</v>
      </c>
      <c r="X63" s="21">
        <f t="shared" si="88"/>
        <v>39017.686514028253</v>
      </c>
      <c r="Y63" s="21">
        <f t="shared" si="88"/>
        <v>4477.8416140282607</v>
      </c>
      <c r="Z63" s="30"/>
    </row>
    <row r="64" spans="1:26" ht="51" customHeight="1" x14ac:dyDescent="0.25">
      <c r="B64" s="45" t="s">
        <v>93</v>
      </c>
      <c r="C64" s="45"/>
      <c r="E64" s="30">
        <f>+E20+E21</f>
        <v>201.19000000000005</v>
      </c>
      <c r="F64" s="30">
        <f t="shared" ref="F64:Y64" si="89">+F20+F21</f>
        <v>178.87315898639997</v>
      </c>
      <c r="G64" s="30">
        <f t="shared" si="89"/>
        <v>-22.31684101360003</v>
      </c>
      <c r="H64" s="30">
        <f t="shared" si="89"/>
        <v>635</v>
      </c>
      <c r="I64" s="30">
        <f t="shared" si="89"/>
        <v>635.00910040439999</v>
      </c>
      <c r="J64" s="30">
        <f t="shared" si="89"/>
        <v>9.1004043999722839E-3</v>
      </c>
      <c r="K64" s="30">
        <f t="shared" si="89"/>
        <v>0</v>
      </c>
      <c r="L64" s="30">
        <f t="shared" si="89"/>
        <v>0</v>
      </c>
      <c r="M64" s="30">
        <f t="shared" si="89"/>
        <v>0</v>
      </c>
      <c r="N64" s="30">
        <f t="shared" si="89"/>
        <v>0</v>
      </c>
      <c r="O64" s="30">
        <f t="shared" si="89"/>
        <v>0</v>
      </c>
      <c r="P64" s="30">
        <f t="shared" si="89"/>
        <v>0</v>
      </c>
      <c r="Q64" s="30">
        <f t="shared" si="89"/>
        <v>0</v>
      </c>
      <c r="R64" s="30">
        <f t="shared" si="89"/>
        <v>0</v>
      </c>
      <c r="S64" s="30">
        <f t="shared" si="89"/>
        <v>0</v>
      </c>
      <c r="T64" s="30">
        <f t="shared" si="89"/>
        <v>0</v>
      </c>
      <c r="U64" s="30">
        <f t="shared" si="89"/>
        <v>0</v>
      </c>
      <c r="V64" s="30">
        <f t="shared" si="89"/>
        <v>0</v>
      </c>
      <c r="W64" s="30">
        <f t="shared" si="89"/>
        <v>635</v>
      </c>
      <c r="X64" s="30">
        <f t="shared" si="89"/>
        <v>635.00910040439999</v>
      </c>
      <c r="Y64" s="30">
        <f t="shared" si="89"/>
        <v>9.1004043999722839E-3</v>
      </c>
    </row>
    <row r="65" spans="2:26" ht="25.5" x14ac:dyDescent="0.25">
      <c r="B65" s="45"/>
      <c r="C65" s="45"/>
      <c r="P65" s="46" t="s">
        <v>98</v>
      </c>
      <c r="Q65" s="46"/>
      <c r="R65" s="46"/>
      <c r="S65" s="46"/>
      <c r="T65" s="46"/>
      <c r="U65" s="46"/>
      <c r="V65" s="46"/>
      <c r="W65" s="46"/>
      <c r="X65" s="33" t="s">
        <v>99</v>
      </c>
      <c r="Y65" s="35">
        <f>+X63/F63</f>
        <v>5.8167405358421016</v>
      </c>
    </row>
    <row r="66" spans="2:26" s="31" customFormat="1" ht="25.5" x14ac:dyDescent="0.25"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46" t="s">
        <v>100</v>
      </c>
      <c r="Q66" s="46"/>
      <c r="R66" s="46"/>
      <c r="S66" s="46"/>
      <c r="T66" s="46"/>
      <c r="U66" s="46"/>
      <c r="V66" s="46"/>
      <c r="W66" s="46"/>
      <c r="X66" s="33" t="s">
        <v>99</v>
      </c>
      <c r="Y66" s="35">
        <f>+W63/E63</f>
        <v>5.0716323417126734</v>
      </c>
    </row>
    <row r="67" spans="2:26" s="31" customFormat="1" ht="25.5" x14ac:dyDescent="0.25"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46" t="s">
        <v>109</v>
      </c>
      <c r="Q67" s="46"/>
      <c r="R67" s="46"/>
      <c r="S67" s="46"/>
      <c r="T67" s="46"/>
      <c r="U67" s="46"/>
      <c r="V67" s="46"/>
      <c r="W67" s="46"/>
      <c r="X67" s="33" t="s">
        <v>99</v>
      </c>
      <c r="Y67" s="34">
        <f>+K73/100</f>
        <v>0.1061124556260518</v>
      </c>
    </row>
    <row r="68" spans="2:26" s="31" customFormat="1" ht="25.5" x14ac:dyDescent="0.25">
      <c r="B68" s="27"/>
      <c r="C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46" t="s">
        <v>101</v>
      </c>
      <c r="Q68" s="46"/>
      <c r="R68" s="46"/>
      <c r="S68" s="46"/>
      <c r="T68" s="46"/>
      <c r="U68" s="46"/>
      <c r="V68" s="46"/>
      <c r="W68" s="46"/>
      <c r="X68" s="33" t="s">
        <v>99</v>
      </c>
      <c r="Y68" s="34">
        <f>+J73/100</f>
        <v>0.10078526284721684</v>
      </c>
    </row>
    <row r="69" spans="2:26" ht="25.5" x14ac:dyDescent="0.25">
      <c r="P69" s="46" t="s">
        <v>102</v>
      </c>
      <c r="Q69" s="46"/>
      <c r="R69" s="46"/>
      <c r="S69" s="46"/>
      <c r="T69" s="46"/>
      <c r="U69" s="46"/>
      <c r="V69" s="46"/>
      <c r="W69" s="46"/>
      <c r="X69" s="33" t="s">
        <v>99</v>
      </c>
      <c r="Y69" s="34">
        <f>+MIN(Y67,Y68)</f>
        <v>0.10078526284721684</v>
      </c>
    </row>
    <row r="70" spans="2:26" ht="25.5" x14ac:dyDescent="0.25">
      <c r="P70" s="47" t="s">
        <v>103</v>
      </c>
      <c r="Q70" s="47"/>
      <c r="R70" s="47"/>
      <c r="S70" s="47"/>
      <c r="T70" s="47"/>
      <c r="U70" s="47"/>
      <c r="V70" s="47"/>
      <c r="W70" s="47"/>
      <c r="X70" s="33" t="s">
        <v>99</v>
      </c>
      <c r="Y70" s="35">
        <f>+(Y65-Y66)/(100%-Y69)</f>
        <v>0.82862097710797289</v>
      </c>
    </row>
    <row r="71" spans="2:26" ht="58.5" customHeight="1" x14ac:dyDescent="0.25">
      <c r="I71" s="28" t="s">
        <v>106</v>
      </c>
      <c r="J71" s="30">
        <f>+E63</f>
        <v>6810.4</v>
      </c>
      <c r="K71" s="27">
        <v>6726.92</v>
      </c>
    </row>
    <row r="72" spans="2:26" ht="58.5" customHeight="1" x14ac:dyDescent="0.25">
      <c r="I72" s="28" t="s">
        <v>107</v>
      </c>
      <c r="J72" s="30">
        <v>6124.0120459053142</v>
      </c>
      <c r="K72" s="27">
        <v>6013.11</v>
      </c>
    </row>
    <row r="73" spans="2:26" ht="54" customHeight="1" x14ac:dyDescent="0.25">
      <c r="I73" s="28" t="s">
        <v>108</v>
      </c>
      <c r="J73" s="30">
        <f>+(J71-J72)/J71*100</f>
        <v>10.078526284721685</v>
      </c>
      <c r="K73" s="30">
        <f>+(K71-K72)/K71*100</f>
        <v>10.61124556260518</v>
      </c>
    </row>
    <row r="74" spans="2:26" ht="54" customHeight="1" x14ac:dyDescent="0.25">
      <c r="J74" s="28" t="s">
        <v>104</v>
      </c>
      <c r="K74" s="28" t="s">
        <v>105</v>
      </c>
    </row>
    <row r="75" spans="2:26" ht="54" customHeight="1" x14ac:dyDescent="0.25">
      <c r="W75" s="27">
        <v>5980.9907743764552</v>
      </c>
    </row>
    <row r="76" spans="2:26" ht="54" customHeight="1" x14ac:dyDescent="0.25">
      <c r="W76" s="30">
        <f>+W75*Y70/10</f>
        <v>495.59744195375896</v>
      </c>
    </row>
    <row r="77" spans="2:26" ht="54" customHeight="1" x14ac:dyDescent="0.25">
      <c r="E77" s="30">
        <f>+E38+E39+E51</f>
        <v>918.03999999999974</v>
      </c>
      <c r="F77" s="30">
        <f t="shared" ref="F77:Z77" si="90">+F38+F39+F51</f>
        <v>1423.3903181440003</v>
      </c>
      <c r="G77" s="30">
        <f t="shared" si="90"/>
        <v>505.35031814400008</v>
      </c>
      <c r="H77" s="30">
        <f t="shared" si="90"/>
        <v>921.22499999999991</v>
      </c>
      <c r="I77" s="30">
        <f t="shared" si="90"/>
        <v>1774.9937180000002</v>
      </c>
      <c r="J77" s="30">
        <f t="shared" si="90"/>
        <v>853.76871800000015</v>
      </c>
      <c r="K77" s="30">
        <f t="shared" si="90"/>
        <v>2535.4576000000002</v>
      </c>
      <c r="L77" s="30">
        <f t="shared" si="90"/>
        <v>5208.1885743787998</v>
      </c>
      <c r="M77" s="30">
        <f t="shared" si="90"/>
        <v>2672.7309743788001</v>
      </c>
      <c r="N77" s="30">
        <f t="shared" si="90"/>
        <v>0</v>
      </c>
      <c r="O77" s="30">
        <f t="shared" si="90"/>
        <v>0</v>
      </c>
      <c r="P77" s="30">
        <f t="shared" si="90"/>
        <v>0</v>
      </c>
      <c r="Q77" s="30">
        <f t="shared" si="90"/>
        <v>0</v>
      </c>
      <c r="R77" s="30">
        <f t="shared" si="90"/>
        <v>0</v>
      </c>
      <c r="S77" s="30">
        <f t="shared" si="90"/>
        <v>0</v>
      </c>
      <c r="T77" s="30">
        <f t="shared" si="90"/>
        <v>0</v>
      </c>
      <c r="U77" s="30">
        <f t="shared" si="90"/>
        <v>0</v>
      </c>
      <c r="V77" s="30">
        <f t="shared" si="90"/>
        <v>0</v>
      </c>
      <c r="W77" s="30">
        <f t="shared" si="90"/>
        <v>3456.6826000000001</v>
      </c>
      <c r="X77" s="30">
        <f t="shared" si="90"/>
        <v>6983.1822923788004</v>
      </c>
      <c r="Y77" s="30">
        <f t="shared" si="90"/>
        <v>3526.4996923787994</v>
      </c>
      <c r="Z77" s="30">
        <f t="shared" si="90"/>
        <v>0</v>
      </c>
    </row>
  </sheetData>
  <mergeCells count="43">
    <mergeCell ref="P69:W69"/>
    <mergeCell ref="P70:W70"/>
    <mergeCell ref="P65:W65"/>
    <mergeCell ref="P66:W66"/>
    <mergeCell ref="P67:W67"/>
    <mergeCell ref="P68:W68"/>
    <mergeCell ref="Y34:Y35"/>
    <mergeCell ref="T34:T35"/>
    <mergeCell ref="B64:C65"/>
    <mergeCell ref="P34:P35"/>
    <mergeCell ref="Q34:Q35"/>
    <mergeCell ref="R34:R35"/>
    <mergeCell ref="S34:S35"/>
    <mergeCell ref="O34:O35"/>
    <mergeCell ref="U34:U35"/>
    <mergeCell ref="J34:J35"/>
    <mergeCell ref="K34:K35"/>
    <mergeCell ref="L34:L35"/>
    <mergeCell ref="M34:M35"/>
    <mergeCell ref="N34:N35"/>
    <mergeCell ref="H34:H35"/>
    <mergeCell ref="I34:I35"/>
    <mergeCell ref="V34:V35"/>
    <mergeCell ref="W34:W35"/>
    <mergeCell ref="X34:X35"/>
    <mergeCell ref="C34:C35"/>
    <mergeCell ref="D34:D35"/>
    <mergeCell ref="E34:E35"/>
    <mergeCell ref="F34:F35"/>
    <mergeCell ref="G34:G35"/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</mergeCells>
  <printOptions horizontalCentered="1"/>
  <pageMargins left="0.23622047244094491" right="0.23622047244094491" top="0.55118110236220474" bottom="0.35433070866141736" header="0.31496062992125984" footer="0.31496062992125984"/>
  <pageSetup scale="25" fitToHeight="0" orientation="landscape" r:id="rId1"/>
  <headerFooter>
    <oddHeader>&amp;CSPDCL-Q1 FY 23</oddHeader>
    <oddFooter>Page &amp;P of &amp;N</oddFooter>
  </headerFooter>
  <rowBreaks count="1" manualBreakCount="1">
    <brk id="38" max="16383" man="1"/>
  </rowBreaks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0"/>
  <sheetViews>
    <sheetView view="pageBreakPreview" topLeftCell="E55" zoomScale="50" zoomScaleNormal="86" zoomScaleSheetLayoutView="50" workbookViewId="0">
      <selection activeCell="Z63" sqref="Z63"/>
    </sheetView>
  </sheetViews>
  <sheetFormatPr defaultRowHeight="58.5" customHeight="1" x14ac:dyDescent="0.25"/>
  <cols>
    <col min="1" max="1" width="12.42578125" style="27" bestFit="1" customWidth="1"/>
    <col min="2" max="2" width="89" style="27" customWidth="1"/>
    <col min="3" max="3" width="21.85546875" style="27" bestFit="1" customWidth="1"/>
    <col min="4" max="4" width="17.85546875" style="31" bestFit="1" customWidth="1"/>
    <col min="5" max="5" width="19.28515625" style="27" bestFit="1" customWidth="1"/>
    <col min="6" max="6" width="18.85546875" style="27" bestFit="1" customWidth="1"/>
    <col min="7" max="7" width="20.42578125" style="27" bestFit="1" customWidth="1"/>
    <col min="8" max="9" width="19.28515625" style="27" bestFit="1" customWidth="1"/>
    <col min="10" max="10" width="19.85546875" style="27" bestFit="1" customWidth="1"/>
    <col min="11" max="11" width="19.28515625" style="27" bestFit="1" customWidth="1"/>
    <col min="12" max="12" width="22.140625" style="27" bestFit="1" customWidth="1"/>
    <col min="13" max="13" width="20.42578125" style="27" bestFit="1" customWidth="1"/>
    <col min="14" max="14" width="11.28515625" style="27" bestFit="1" customWidth="1"/>
    <col min="15" max="15" width="15" style="27" bestFit="1" customWidth="1"/>
    <col min="16" max="16" width="19.85546875" style="27" bestFit="1" customWidth="1"/>
    <col min="17" max="17" width="11.28515625" style="27" bestFit="1" customWidth="1"/>
    <col min="18" max="18" width="15" style="27" bestFit="1" customWidth="1"/>
    <col min="19" max="19" width="21.140625" style="27" bestFit="1" customWidth="1"/>
    <col min="20" max="20" width="11.28515625" style="27" bestFit="1" customWidth="1"/>
    <col min="21" max="21" width="15" style="27" bestFit="1" customWidth="1"/>
    <col min="22" max="22" width="20.140625" style="27" bestFit="1" customWidth="1"/>
    <col min="23" max="23" width="22.140625" style="27" bestFit="1" customWidth="1"/>
    <col min="24" max="24" width="21.5703125" style="27" bestFit="1" customWidth="1"/>
    <col min="25" max="25" width="20.42578125" style="27" bestFit="1" customWidth="1"/>
    <col min="26" max="26" width="10.42578125" style="27" bestFit="1" customWidth="1"/>
    <col min="27" max="16384" width="9.140625" style="27"/>
  </cols>
  <sheetData>
    <row r="1" spans="1:25" ht="58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ht="58.5" customHeight="1" x14ac:dyDescent="0.25">
      <c r="A2" s="38" t="s">
        <v>1</v>
      </c>
      <c r="B2" s="39" t="s">
        <v>2</v>
      </c>
      <c r="C2" s="39" t="s">
        <v>3</v>
      </c>
      <c r="D2" s="40" t="s">
        <v>4</v>
      </c>
      <c r="E2" s="39" t="s">
        <v>5</v>
      </c>
      <c r="F2" s="39"/>
      <c r="G2" s="39"/>
      <c r="H2" s="38" t="s">
        <v>6</v>
      </c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</row>
    <row r="3" spans="1:25" s="28" customFormat="1" ht="58.5" customHeight="1" x14ac:dyDescent="0.25">
      <c r="A3" s="38"/>
      <c r="B3" s="39"/>
      <c r="C3" s="39"/>
      <c r="D3" s="40"/>
      <c r="E3" s="39"/>
      <c r="F3" s="39"/>
      <c r="G3" s="39"/>
      <c r="H3" s="39" t="s">
        <v>7</v>
      </c>
      <c r="I3" s="39"/>
      <c r="J3" s="39"/>
      <c r="K3" s="39" t="s">
        <v>8</v>
      </c>
      <c r="L3" s="39"/>
      <c r="M3" s="39"/>
      <c r="N3" s="39" t="s">
        <v>9</v>
      </c>
      <c r="O3" s="39"/>
      <c r="P3" s="39"/>
      <c r="Q3" s="39" t="s">
        <v>10</v>
      </c>
      <c r="R3" s="39"/>
      <c r="S3" s="39"/>
      <c r="T3" s="39" t="s">
        <v>11</v>
      </c>
      <c r="U3" s="39"/>
      <c r="V3" s="39"/>
      <c r="W3" s="39" t="s">
        <v>12</v>
      </c>
      <c r="X3" s="39"/>
      <c r="Y3" s="39"/>
    </row>
    <row r="4" spans="1:25" s="28" customFormat="1" ht="58.5" customHeight="1" x14ac:dyDescent="0.25">
      <c r="A4" s="38"/>
      <c r="B4" s="39"/>
      <c r="C4" s="39"/>
      <c r="D4" s="40"/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  <c r="P4" s="3" t="s">
        <v>24</v>
      </c>
      <c r="Q4" s="3" t="s">
        <v>25</v>
      </c>
      <c r="R4" s="3" t="s">
        <v>26</v>
      </c>
      <c r="S4" s="3" t="s">
        <v>27</v>
      </c>
      <c r="T4" s="3" t="s">
        <v>28</v>
      </c>
      <c r="U4" s="3" t="s">
        <v>29</v>
      </c>
      <c r="V4" s="3" t="s">
        <v>30</v>
      </c>
      <c r="W4" s="3" t="s">
        <v>31</v>
      </c>
      <c r="X4" s="3" t="s">
        <v>32</v>
      </c>
      <c r="Y4" s="3" t="s">
        <v>33</v>
      </c>
    </row>
    <row r="5" spans="1:25" ht="58.5" customHeight="1" x14ac:dyDescent="0.25">
      <c r="A5" s="1">
        <v>1</v>
      </c>
      <c r="B5" s="4" t="s">
        <v>34</v>
      </c>
      <c r="C5" s="1">
        <v>420</v>
      </c>
      <c r="D5" s="5">
        <v>0.40439999999999998</v>
      </c>
      <c r="E5" s="6">
        <v>93.096666666666678</v>
      </c>
      <c r="F5" s="6">
        <v>93.599323600000005</v>
      </c>
      <c r="G5" s="6">
        <f>F5-E5</f>
        <v>0.50265693333332706</v>
      </c>
      <c r="H5" s="6">
        <v>80.172222222222217</v>
      </c>
      <c r="I5" s="6">
        <v>80.171176711599998</v>
      </c>
      <c r="J5" s="6">
        <f t="shared" ref="J5:J9" si="0">I5-H5</f>
        <v>-1.0455106222195809E-3</v>
      </c>
      <c r="K5" s="6">
        <f>3.34*E5</f>
        <v>310.9428666666667</v>
      </c>
      <c r="L5" s="6">
        <v>314.45560801279998</v>
      </c>
      <c r="M5" s="6">
        <f>L5-K5</f>
        <v>3.5127413461332821</v>
      </c>
      <c r="N5" s="6">
        <v>0</v>
      </c>
      <c r="O5" s="6">
        <v>0</v>
      </c>
      <c r="P5" s="6">
        <f>O5-N5</f>
        <v>0</v>
      </c>
      <c r="Q5" s="6">
        <v>0</v>
      </c>
      <c r="R5" s="6">
        <v>0</v>
      </c>
      <c r="S5" s="6">
        <f t="shared" ref="S5:S12" si="1">R5-Q5</f>
        <v>0</v>
      </c>
      <c r="T5" s="6">
        <v>0</v>
      </c>
      <c r="U5" s="6">
        <v>0</v>
      </c>
      <c r="V5" s="6">
        <f t="shared" ref="V5:V12" si="2">U5-T5</f>
        <v>0</v>
      </c>
      <c r="W5" s="6">
        <f>T5+Q5+N5+K5+H5</f>
        <v>391.11508888888892</v>
      </c>
      <c r="X5" s="6">
        <f>U5+R5+O5+L5+I5</f>
        <v>394.62678472439995</v>
      </c>
      <c r="Y5" s="6">
        <f t="shared" ref="Y5:Y12" si="3">X5-W5</f>
        <v>3.5116958355110341</v>
      </c>
    </row>
    <row r="6" spans="1:25" ht="58.5" customHeight="1" x14ac:dyDescent="0.25">
      <c r="A6" s="1">
        <f>A5+1</f>
        <v>2</v>
      </c>
      <c r="B6" s="4" t="s">
        <v>35</v>
      </c>
      <c r="C6" s="1">
        <v>420</v>
      </c>
      <c r="D6" s="5">
        <v>0.40439999999999998</v>
      </c>
      <c r="E6" s="6">
        <v>93.096666666666678</v>
      </c>
      <c r="F6" s="6">
        <v>93.599323600000005</v>
      </c>
      <c r="G6" s="6">
        <f t="shared" ref="G6:G12" si="4">F6-E6</f>
        <v>0.50265693333332706</v>
      </c>
      <c r="H6" s="6">
        <v>80.172222222222217</v>
      </c>
      <c r="I6" s="6">
        <v>80.171176711599998</v>
      </c>
      <c r="J6" s="6">
        <f t="shared" si="0"/>
        <v>-1.0455106222195809E-3</v>
      </c>
      <c r="K6" s="6">
        <f t="shared" ref="K6:K7" si="5">3.34*E6</f>
        <v>310.9428666666667</v>
      </c>
      <c r="L6" s="6">
        <v>314.45560801279998</v>
      </c>
      <c r="M6" s="6">
        <f t="shared" ref="M6:M12" si="6">L6-K6</f>
        <v>3.5127413461332821</v>
      </c>
      <c r="N6" s="6">
        <v>0</v>
      </c>
      <c r="O6" s="6">
        <v>0</v>
      </c>
      <c r="P6" s="6">
        <f t="shared" ref="P6:P12" si="7">O6-N6</f>
        <v>0</v>
      </c>
      <c r="Q6" s="6">
        <v>0</v>
      </c>
      <c r="R6" s="6">
        <v>0</v>
      </c>
      <c r="S6" s="6">
        <f t="shared" si="1"/>
        <v>0</v>
      </c>
      <c r="T6" s="6">
        <v>0</v>
      </c>
      <c r="U6" s="6">
        <v>0</v>
      </c>
      <c r="V6" s="6">
        <f t="shared" si="2"/>
        <v>0</v>
      </c>
      <c r="W6" s="6">
        <f t="shared" ref="W6:X12" si="8">T6+Q6+N6+K6+H6</f>
        <v>391.11508888888892</v>
      </c>
      <c r="X6" s="6">
        <f t="shared" si="8"/>
        <v>394.62678472439995</v>
      </c>
      <c r="Y6" s="6">
        <f t="shared" si="3"/>
        <v>3.5116958355110341</v>
      </c>
    </row>
    <row r="7" spans="1:25" ht="58.5" customHeight="1" x14ac:dyDescent="0.25">
      <c r="A7" s="1">
        <f t="shared" ref="A7:A63" si="9">A6+1</f>
        <v>3</v>
      </c>
      <c r="B7" s="4" t="s">
        <v>36</v>
      </c>
      <c r="C7" s="1">
        <v>420</v>
      </c>
      <c r="D7" s="5">
        <v>0.40439999999999998</v>
      </c>
      <c r="E7" s="6">
        <v>93.096666666666678</v>
      </c>
      <c r="F7" s="6">
        <v>93.599323600000005</v>
      </c>
      <c r="G7" s="6">
        <f t="shared" si="4"/>
        <v>0.50265693333332706</v>
      </c>
      <c r="H7" s="6">
        <v>80.172222222222217</v>
      </c>
      <c r="I7" s="6">
        <v>80.171176711599998</v>
      </c>
      <c r="J7" s="6">
        <f t="shared" si="0"/>
        <v>-1.0455106222195809E-3</v>
      </c>
      <c r="K7" s="6">
        <f t="shared" si="5"/>
        <v>310.9428666666667</v>
      </c>
      <c r="L7" s="6">
        <v>314.45560801279998</v>
      </c>
      <c r="M7" s="6">
        <f>L7-K7</f>
        <v>3.5127413461332821</v>
      </c>
      <c r="N7" s="6">
        <v>0</v>
      </c>
      <c r="O7" s="6">
        <v>0</v>
      </c>
      <c r="P7" s="6">
        <f t="shared" si="7"/>
        <v>0</v>
      </c>
      <c r="Q7" s="6">
        <v>0</v>
      </c>
      <c r="R7" s="6">
        <v>0</v>
      </c>
      <c r="S7" s="6">
        <f t="shared" si="1"/>
        <v>0</v>
      </c>
      <c r="T7" s="6">
        <v>0</v>
      </c>
      <c r="U7" s="6">
        <v>0</v>
      </c>
      <c r="V7" s="6">
        <f t="shared" si="2"/>
        <v>0</v>
      </c>
      <c r="W7" s="6">
        <f>T7+Q7+N7+K7+H7</f>
        <v>391.11508888888892</v>
      </c>
      <c r="X7" s="6">
        <f t="shared" si="8"/>
        <v>394.62678472439995</v>
      </c>
      <c r="Y7" s="6">
        <f t="shared" si="3"/>
        <v>3.5116958355110341</v>
      </c>
    </row>
    <row r="8" spans="1:25" ht="58.5" customHeight="1" x14ac:dyDescent="0.25">
      <c r="A8" s="1">
        <f t="shared" si="9"/>
        <v>4</v>
      </c>
      <c r="B8" s="4" t="s">
        <v>37</v>
      </c>
      <c r="C8" s="1">
        <v>500</v>
      </c>
      <c r="D8" s="5">
        <v>0.40439999999999998</v>
      </c>
      <c r="E8" s="6">
        <v>112.35</v>
      </c>
      <c r="F8" s="6">
        <v>127.02547739999999</v>
      </c>
      <c r="G8" s="6">
        <f t="shared" si="4"/>
        <v>14.675477399999991</v>
      </c>
      <c r="H8" s="6">
        <v>96.608333333333348</v>
      </c>
      <c r="I8" s="6">
        <v>96.604419865200001</v>
      </c>
      <c r="J8" s="6">
        <f t="shared" si="0"/>
        <v>-3.9134681333479193E-3</v>
      </c>
      <c r="K8" s="6">
        <f>3.15*E8</f>
        <v>353.90249999999997</v>
      </c>
      <c r="L8" s="6">
        <v>399.93512312640001</v>
      </c>
      <c r="M8" s="6">
        <f t="shared" si="6"/>
        <v>46.03262312640004</v>
      </c>
      <c r="N8" s="6">
        <v>0</v>
      </c>
      <c r="O8" s="6">
        <v>0</v>
      </c>
      <c r="P8" s="6">
        <f t="shared" si="7"/>
        <v>0</v>
      </c>
      <c r="Q8" s="6">
        <v>0</v>
      </c>
      <c r="R8" s="6">
        <v>0</v>
      </c>
      <c r="S8" s="6">
        <f t="shared" si="1"/>
        <v>0</v>
      </c>
      <c r="T8" s="6">
        <v>0</v>
      </c>
      <c r="U8" s="6">
        <v>0</v>
      </c>
      <c r="V8" s="6">
        <f t="shared" si="2"/>
        <v>0</v>
      </c>
      <c r="W8" s="6">
        <f t="shared" si="8"/>
        <v>450.51083333333332</v>
      </c>
      <c r="X8" s="6">
        <f t="shared" si="8"/>
        <v>496.5395429916</v>
      </c>
      <c r="Y8" s="6">
        <f t="shared" si="3"/>
        <v>46.028709658266678</v>
      </c>
    </row>
    <row r="9" spans="1:25" ht="58.5" customHeight="1" x14ac:dyDescent="0.25">
      <c r="A9" s="1">
        <f t="shared" si="9"/>
        <v>5</v>
      </c>
      <c r="B9" s="4" t="s">
        <v>38</v>
      </c>
      <c r="C9" s="1">
        <v>420</v>
      </c>
      <c r="D9" s="5">
        <v>0.40439999999999998</v>
      </c>
      <c r="E9" s="6">
        <v>93.1</v>
      </c>
      <c r="F9" s="6">
        <v>92.050377239999989</v>
      </c>
      <c r="G9" s="6">
        <f t="shared" si="4"/>
        <v>-1.0496227600000054</v>
      </c>
      <c r="H9" s="6">
        <v>90.7</v>
      </c>
      <c r="I9" s="6">
        <v>90.696809999999999</v>
      </c>
      <c r="J9" s="6">
        <f t="shared" si="0"/>
        <v>-3.1900000000035789E-3</v>
      </c>
      <c r="K9" s="6">
        <f>3.86*E9</f>
        <v>359.36599999999999</v>
      </c>
      <c r="L9" s="6">
        <v>376.06500589559994</v>
      </c>
      <c r="M9" s="6">
        <f t="shared" si="6"/>
        <v>16.699005895599953</v>
      </c>
      <c r="N9" s="6">
        <v>0</v>
      </c>
      <c r="O9" s="6">
        <v>0</v>
      </c>
      <c r="P9" s="6">
        <f t="shared" si="7"/>
        <v>0</v>
      </c>
      <c r="Q9" s="6">
        <v>0</v>
      </c>
      <c r="R9" s="6">
        <v>0</v>
      </c>
      <c r="S9" s="6">
        <f t="shared" si="1"/>
        <v>0</v>
      </c>
      <c r="T9" s="6">
        <v>0</v>
      </c>
      <c r="U9" s="6">
        <v>0</v>
      </c>
      <c r="V9" s="6">
        <f t="shared" si="2"/>
        <v>0</v>
      </c>
      <c r="W9" s="6">
        <f t="shared" si="8"/>
        <v>450.06599999999997</v>
      </c>
      <c r="X9" s="6">
        <f t="shared" si="8"/>
        <v>466.76181589559997</v>
      </c>
      <c r="Y9" s="6">
        <f t="shared" si="3"/>
        <v>16.695815895599992</v>
      </c>
    </row>
    <row r="10" spans="1:25" ht="58.5" customHeight="1" x14ac:dyDescent="0.25">
      <c r="A10" s="1">
        <f t="shared" si="9"/>
        <v>6</v>
      </c>
      <c r="B10" s="4" t="s">
        <v>39</v>
      </c>
      <c r="C10" s="1">
        <v>420</v>
      </c>
      <c r="D10" s="5">
        <v>0.40439999999999998</v>
      </c>
      <c r="E10" s="6">
        <v>93.1</v>
      </c>
      <c r="F10" s="6">
        <v>78.765756359999997</v>
      </c>
      <c r="G10" s="6">
        <f t="shared" si="4"/>
        <v>-14.334243639999997</v>
      </c>
      <c r="H10" s="6">
        <v>88.933333333333323</v>
      </c>
      <c r="I10" s="6">
        <v>88.934299730399999</v>
      </c>
      <c r="J10" s="6">
        <f>I10-H10</f>
        <v>9.6639706667644987E-4</v>
      </c>
      <c r="K10" s="6">
        <f t="shared" ref="K10:K11" si="10">3.86*E10</f>
        <v>359.36599999999999</v>
      </c>
      <c r="L10" s="6">
        <v>321.79167002279996</v>
      </c>
      <c r="M10" s="6">
        <f t="shared" si="6"/>
        <v>-37.574329977200023</v>
      </c>
      <c r="N10" s="6">
        <v>0</v>
      </c>
      <c r="O10" s="6">
        <v>0</v>
      </c>
      <c r="P10" s="6">
        <f t="shared" si="7"/>
        <v>0</v>
      </c>
      <c r="Q10" s="6">
        <v>0</v>
      </c>
      <c r="R10" s="6">
        <v>0</v>
      </c>
      <c r="S10" s="6">
        <f t="shared" si="1"/>
        <v>0</v>
      </c>
      <c r="T10" s="6">
        <v>0</v>
      </c>
      <c r="U10" s="6">
        <v>0</v>
      </c>
      <c r="V10" s="6">
        <f t="shared" si="2"/>
        <v>0</v>
      </c>
      <c r="W10" s="6">
        <f t="shared" si="8"/>
        <v>448.29933333333332</v>
      </c>
      <c r="X10" s="6">
        <f t="shared" si="8"/>
        <v>410.72596975319993</v>
      </c>
      <c r="Y10" s="6">
        <f t="shared" si="3"/>
        <v>-37.573363580133389</v>
      </c>
    </row>
    <row r="11" spans="1:25" ht="58.5" customHeight="1" x14ac:dyDescent="0.25">
      <c r="A11" s="1">
        <f t="shared" si="9"/>
        <v>7</v>
      </c>
      <c r="B11" s="4" t="s">
        <v>40</v>
      </c>
      <c r="C11" s="1">
        <v>210</v>
      </c>
      <c r="D11" s="5">
        <v>0.40439999999999998</v>
      </c>
      <c r="E11" s="6">
        <v>46.55</v>
      </c>
      <c r="F11" s="6">
        <v>30.952573799999996</v>
      </c>
      <c r="G11" s="6">
        <f t="shared" si="4"/>
        <v>-15.597426200000001</v>
      </c>
      <c r="H11" s="6">
        <v>57.474999999999994</v>
      </c>
      <c r="I11" s="6">
        <v>57.471980134799992</v>
      </c>
      <c r="J11" s="6">
        <f t="shared" ref="J11:J12" si="11">I11-H11</f>
        <v>-3.019865200002414E-3</v>
      </c>
      <c r="K11" s="6">
        <f t="shared" si="10"/>
        <v>179.68299999999999</v>
      </c>
      <c r="L11" s="6">
        <v>126.45445004159998</v>
      </c>
      <c r="M11" s="6">
        <f t="shared" si="6"/>
        <v>-53.228549958400009</v>
      </c>
      <c r="N11" s="6">
        <v>0</v>
      </c>
      <c r="O11" s="6">
        <v>0</v>
      </c>
      <c r="P11" s="6">
        <f t="shared" si="7"/>
        <v>0</v>
      </c>
      <c r="Q11" s="6">
        <v>0</v>
      </c>
      <c r="R11" s="6">
        <v>0</v>
      </c>
      <c r="S11" s="6">
        <f t="shared" si="1"/>
        <v>0</v>
      </c>
      <c r="T11" s="6">
        <v>0</v>
      </c>
      <c r="U11" s="6">
        <v>0</v>
      </c>
      <c r="V11" s="6">
        <f t="shared" si="2"/>
        <v>0</v>
      </c>
      <c r="W11" s="6">
        <f t="shared" si="8"/>
        <v>237.15799999999999</v>
      </c>
      <c r="X11" s="6">
        <f t="shared" si="8"/>
        <v>183.92643017639998</v>
      </c>
      <c r="Y11" s="6">
        <f t="shared" si="3"/>
        <v>-53.231569823600012</v>
      </c>
    </row>
    <row r="12" spans="1:25" ht="58.5" customHeight="1" x14ac:dyDescent="0.25">
      <c r="A12" s="1">
        <f t="shared" si="9"/>
        <v>8</v>
      </c>
      <c r="B12" s="4" t="s">
        <v>41</v>
      </c>
      <c r="C12" s="1">
        <v>600</v>
      </c>
      <c r="D12" s="5">
        <v>0.40439999999999998</v>
      </c>
      <c r="E12" s="6">
        <v>145.32</v>
      </c>
      <c r="F12" s="6">
        <v>114.5810784</v>
      </c>
      <c r="G12" s="6">
        <f t="shared" si="4"/>
        <v>-30.738921599999998</v>
      </c>
      <c r="H12" s="6">
        <v>253.6</v>
      </c>
      <c r="I12" s="6">
        <v>253.60260986519998</v>
      </c>
      <c r="J12" s="6">
        <f t="shared" si="11"/>
        <v>2.6098651999859612E-3</v>
      </c>
      <c r="K12" s="6">
        <f>3.66*E12</f>
        <v>531.87120000000004</v>
      </c>
      <c r="L12" s="6">
        <v>422.59947686879997</v>
      </c>
      <c r="M12" s="6">
        <f t="shared" si="6"/>
        <v>-109.27172313120008</v>
      </c>
      <c r="N12" s="6">
        <v>0</v>
      </c>
      <c r="O12" s="6">
        <v>0</v>
      </c>
      <c r="P12" s="6">
        <f t="shared" si="7"/>
        <v>0</v>
      </c>
      <c r="Q12" s="6">
        <v>0</v>
      </c>
      <c r="R12" s="6">
        <v>0</v>
      </c>
      <c r="S12" s="6">
        <f t="shared" si="1"/>
        <v>0</v>
      </c>
      <c r="T12" s="6">
        <v>0</v>
      </c>
      <c r="U12" s="6">
        <v>0</v>
      </c>
      <c r="V12" s="6">
        <f t="shared" si="2"/>
        <v>0</v>
      </c>
      <c r="W12" s="6">
        <f t="shared" si="8"/>
        <v>785.47120000000007</v>
      </c>
      <c r="X12" s="6">
        <f t="shared" si="8"/>
        <v>676.20208673399998</v>
      </c>
      <c r="Y12" s="6">
        <f t="shared" si="3"/>
        <v>-109.26911326600009</v>
      </c>
    </row>
    <row r="13" spans="1:25" ht="58.5" customHeight="1" x14ac:dyDescent="0.25">
      <c r="A13" s="1">
        <f t="shared" si="9"/>
        <v>9</v>
      </c>
      <c r="B13" s="7" t="s">
        <v>42</v>
      </c>
      <c r="C13" s="7">
        <f>SUM(C5:C12)</f>
        <v>3410</v>
      </c>
      <c r="D13" s="8"/>
      <c r="E13" s="23">
        <f t="shared" ref="E13:W13" si="12">SUM(E5:E12)</f>
        <v>769.71</v>
      </c>
      <c r="F13" s="23">
        <f t="shared" si="12"/>
        <v>724.17323399999998</v>
      </c>
      <c r="G13" s="23">
        <f t="shared" si="12"/>
        <v>-45.536766000000028</v>
      </c>
      <c r="H13" s="23">
        <f t="shared" si="12"/>
        <v>827.83333333333337</v>
      </c>
      <c r="I13" s="23">
        <f t="shared" si="12"/>
        <v>827.82364973039989</v>
      </c>
      <c r="J13" s="23">
        <f t="shared" si="12"/>
        <v>-9.6836029333502438E-3</v>
      </c>
      <c r="K13" s="23">
        <f>SUM(K5:K12)</f>
        <v>2717.0173</v>
      </c>
      <c r="L13" s="23">
        <f t="shared" si="12"/>
        <v>2590.2125499935996</v>
      </c>
      <c r="M13" s="23">
        <f t="shared" si="12"/>
        <v>-126.80475000640027</v>
      </c>
      <c r="N13" s="23">
        <f t="shared" si="12"/>
        <v>0</v>
      </c>
      <c r="O13" s="23">
        <f t="shared" si="12"/>
        <v>0</v>
      </c>
      <c r="P13" s="23">
        <f t="shared" si="12"/>
        <v>0</v>
      </c>
      <c r="Q13" s="23">
        <f t="shared" si="12"/>
        <v>0</v>
      </c>
      <c r="R13" s="23">
        <f t="shared" si="12"/>
        <v>0</v>
      </c>
      <c r="S13" s="23">
        <f t="shared" si="12"/>
        <v>0</v>
      </c>
      <c r="T13" s="23">
        <f t="shared" si="12"/>
        <v>0</v>
      </c>
      <c r="U13" s="23">
        <f t="shared" si="12"/>
        <v>0</v>
      </c>
      <c r="V13" s="23">
        <f t="shared" si="12"/>
        <v>0</v>
      </c>
      <c r="W13" s="23">
        <f t="shared" si="12"/>
        <v>3544.850633333333</v>
      </c>
      <c r="X13" s="23">
        <f>SUM(X5:X12)</f>
        <v>3418.0361997239997</v>
      </c>
      <c r="Y13" s="23">
        <f t="shared" ref="Y13" si="13">SUM(Y5:Y12)</f>
        <v>-126.81443360933372</v>
      </c>
    </row>
    <row r="14" spans="1:25" ht="58.5" customHeight="1" x14ac:dyDescent="0.25">
      <c r="A14" s="1">
        <f t="shared" si="9"/>
        <v>10</v>
      </c>
      <c r="B14" s="4" t="s">
        <v>43</v>
      </c>
      <c r="C14" s="1">
        <v>770</v>
      </c>
      <c r="D14" s="5">
        <v>0.40439999999999998</v>
      </c>
      <c r="E14" s="6">
        <v>13.8</v>
      </c>
      <c r="F14" s="6">
        <v>-0.11836787999999999</v>
      </c>
      <c r="G14" s="6">
        <f t="shared" ref="G14:G19" si="14">F14-E14</f>
        <v>-13.91836788</v>
      </c>
      <c r="H14" s="6">
        <v>76.599999999999994</v>
      </c>
      <c r="I14" s="6">
        <v>76.603470000000002</v>
      </c>
      <c r="J14" s="6">
        <f t="shared" ref="J14:J19" si="15">I14-H14</f>
        <v>3.4700000000071896E-3</v>
      </c>
      <c r="K14" s="6">
        <v>0</v>
      </c>
      <c r="L14" s="6">
        <v>0</v>
      </c>
      <c r="M14" s="6">
        <f t="shared" ref="M14:M19" si="16">L14-K14</f>
        <v>0</v>
      </c>
      <c r="N14" s="6">
        <v>0</v>
      </c>
      <c r="O14" s="6">
        <v>0</v>
      </c>
      <c r="P14" s="6">
        <f t="shared" ref="P14:P19" si="17">O14-N14</f>
        <v>0</v>
      </c>
      <c r="Q14" s="6">
        <v>0</v>
      </c>
      <c r="R14" s="6">
        <v>0</v>
      </c>
      <c r="S14" s="6">
        <f t="shared" ref="S14:S19" si="18">R14-Q14</f>
        <v>0</v>
      </c>
      <c r="T14" s="6">
        <v>0</v>
      </c>
      <c r="U14" s="6">
        <v>0</v>
      </c>
      <c r="V14" s="6">
        <f t="shared" ref="V14:V19" si="19">U14-T14</f>
        <v>0</v>
      </c>
      <c r="W14" s="6">
        <f t="shared" ref="W14:X19" si="20">T14+Q14+N14+K14+H14</f>
        <v>76.599999999999994</v>
      </c>
      <c r="X14" s="6">
        <f t="shared" si="20"/>
        <v>76.603470000000002</v>
      </c>
      <c r="Y14" s="6">
        <f t="shared" ref="Y14:Y19" si="21">X14-W14</f>
        <v>3.4700000000071896E-3</v>
      </c>
    </row>
    <row r="15" spans="1:25" ht="58.5" customHeight="1" x14ac:dyDescent="0.25">
      <c r="A15" s="1">
        <f t="shared" si="9"/>
        <v>11</v>
      </c>
      <c r="B15" s="4" t="s">
        <v>44</v>
      </c>
      <c r="C15" s="1">
        <v>90</v>
      </c>
      <c r="D15" s="5">
        <v>0.40439999999999998</v>
      </c>
      <c r="E15" s="6">
        <v>0.14000000000000001</v>
      </c>
      <c r="F15" s="6">
        <v>2.8900243799999998</v>
      </c>
      <c r="G15" s="6">
        <f t="shared" si="14"/>
        <v>2.7500243799999997</v>
      </c>
      <c r="H15" s="6">
        <v>8.7916666666666679</v>
      </c>
      <c r="I15" s="6">
        <v>8.7923301348000003</v>
      </c>
      <c r="J15" s="6">
        <f t="shared" si="15"/>
        <v>6.6346813333240107E-4</v>
      </c>
      <c r="K15" s="6">
        <v>0</v>
      </c>
      <c r="L15" s="6">
        <v>0</v>
      </c>
      <c r="M15" s="6">
        <f t="shared" si="16"/>
        <v>0</v>
      </c>
      <c r="N15" s="6">
        <v>0</v>
      </c>
      <c r="O15" s="6">
        <v>0</v>
      </c>
      <c r="P15" s="6">
        <f t="shared" si="17"/>
        <v>0</v>
      </c>
      <c r="Q15" s="6">
        <v>0</v>
      </c>
      <c r="R15" s="6">
        <v>0</v>
      </c>
      <c r="S15" s="6">
        <f t="shared" si="18"/>
        <v>0</v>
      </c>
      <c r="T15" s="6">
        <v>0</v>
      </c>
      <c r="U15" s="6">
        <v>0</v>
      </c>
      <c r="V15" s="6">
        <f t="shared" si="19"/>
        <v>0</v>
      </c>
      <c r="W15" s="6">
        <f t="shared" si="20"/>
        <v>8.7916666666666679</v>
      </c>
      <c r="X15" s="6">
        <f t="shared" si="20"/>
        <v>8.7923301348000003</v>
      </c>
      <c r="Y15" s="6">
        <f t="shared" si="21"/>
        <v>6.6346813333240107E-4</v>
      </c>
    </row>
    <row r="16" spans="1:25" ht="58.5" customHeight="1" x14ac:dyDescent="0.25">
      <c r="A16" s="1">
        <f t="shared" si="9"/>
        <v>12</v>
      </c>
      <c r="B16" s="4" t="s">
        <v>45</v>
      </c>
      <c r="C16" s="1">
        <v>50</v>
      </c>
      <c r="D16" s="5">
        <v>0.40439999999999998</v>
      </c>
      <c r="E16" s="6">
        <v>0.4</v>
      </c>
      <c r="F16" s="6">
        <v>0.62868024</v>
      </c>
      <c r="G16" s="6">
        <f t="shared" si="14"/>
        <v>0.22868023999999998</v>
      </c>
      <c r="H16" s="6">
        <v>16.883333333333333</v>
      </c>
      <c r="I16" s="6">
        <v>16.883700000000001</v>
      </c>
      <c r="J16" s="6">
        <f t="shared" si="15"/>
        <v>3.666666666681806E-4</v>
      </c>
      <c r="K16" s="6">
        <v>0</v>
      </c>
      <c r="L16" s="6">
        <v>0</v>
      </c>
      <c r="M16" s="6">
        <f t="shared" si="16"/>
        <v>0</v>
      </c>
      <c r="N16" s="6">
        <v>0</v>
      </c>
      <c r="O16" s="6">
        <v>0</v>
      </c>
      <c r="P16" s="6">
        <f t="shared" si="17"/>
        <v>0</v>
      </c>
      <c r="Q16" s="6">
        <v>0</v>
      </c>
      <c r="R16" s="6">
        <v>0</v>
      </c>
      <c r="S16" s="6">
        <f t="shared" si="18"/>
        <v>0</v>
      </c>
      <c r="T16" s="6">
        <v>0</v>
      </c>
      <c r="U16" s="6">
        <v>0</v>
      </c>
      <c r="V16" s="6">
        <f t="shared" si="19"/>
        <v>0</v>
      </c>
      <c r="W16" s="6">
        <f t="shared" si="20"/>
        <v>16.883333333333333</v>
      </c>
      <c r="X16" s="6">
        <f t="shared" si="20"/>
        <v>16.883700000000001</v>
      </c>
      <c r="Y16" s="6">
        <f t="shared" si="21"/>
        <v>3.666666666681806E-4</v>
      </c>
    </row>
    <row r="17" spans="1:25" ht="58.5" customHeight="1" x14ac:dyDescent="0.25">
      <c r="A17" s="1">
        <f t="shared" si="9"/>
        <v>13</v>
      </c>
      <c r="B17" s="4" t="s">
        <v>46</v>
      </c>
      <c r="C17" s="1">
        <v>725</v>
      </c>
      <c r="D17" s="5">
        <v>0.40439999999999998</v>
      </c>
      <c r="E17" s="6">
        <v>60.3</v>
      </c>
      <c r="F17" s="6">
        <v>67.175898235199995</v>
      </c>
      <c r="G17" s="6">
        <f t="shared" si="14"/>
        <v>6.8758982351999975</v>
      </c>
      <c r="H17" s="6">
        <v>82.39166666666668</v>
      </c>
      <c r="I17" s="6">
        <v>82.393130134800003</v>
      </c>
      <c r="J17" s="6">
        <f t="shared" si="15"/>
        <v>1.4634681333234312E-3</v>
      </c>
      <c r="K17" s="6">
        <v>0</v>
      </c>
      <c r="L17" s="6">
        <v>0</v>
      </c>
      <c r="M17" s="6">
        <f t="shared" si="16"/>
        <v>0</v>
      </c>
      <c r="N17" s="6">
        <v>0</v>
      </c>
      <c r="O17" s="6">
        <v>0</v>
      </c>
      <c r="P17" s="6">
        <f t="shared" si="17"/>
        <v>0</v>
      </c>
      <c r="Q17" s="6">
        <v>0</v>
      </c>
      <c r="R17" s="6">
        <v>0</v>
      </c>
      <c r="S17" s="6">
        <f t="shared" si="18"/>
        <v>0</v>
      </c>
      <c r="T17" s="6">
        <v>0</v>
      </c>
      <c r="U17" s="6">
        <v>0</v>
      </c>
      <c r="V17" s="6">
        <f t="shared" si="19"/>
        <v>0</v>
      </c>
      <c r="W17" s="6">
        <f t="shared" si="20"/>
        <v>82.39166666666668</v>
      </c>
      <c r="X17" s="6">
        <f t="shared" si="20"/>
        <v>82.393130134800003</v>
      </c>
      <c r="Y17" s="6">
        <f t="shared" si="21"/>
        <v>1.4634681333234312E-3</v>
      </c>
    </row>
    <row r="18" spans="1:25" ht="58.5" customHeight="1" x14ac:dyDescent="0.25">
      <c r="A18" s="1">
        <f t="shared" si="9"/>
        <v>14</v>
      </c>
      <c r="B18" s="4" t="s">
        <v>47</v>
      </c>
      <c r="C18" s="1">
        <v>20</v>
      </c>
      <c r="D18" s="5">
        <v>0.40439999999999998</v>
      </c>
      <c r="E18" s="6">
        <v>0</v>
      </c>
      <c r="F18" s="6">
        <v>-1.14619092E-2</v>
      </c>
      <c r="G18" s="6">
        <f t="shared" si="14"/>
        <v>-1.14619092E-2</v>
      </c>
      <c r="H18" s="6">
        <v>4.5583333333333336</v>
      </c>
      <c r="I18" s="6">
        <v>4.5562397303999997</v>
      </c>
      <c r="J18" s="6">
        <f t="shared" si="15"/>
        <v>-2.0936029333338269E-3</v>
      </c>
      <c r="K18" s="6">
        <v>0</v>
      </c>
      <c r="L18" s="6">
        <v>0</v>
      </c>
      <c r="M18" s="6">
        <f t="shared" si="16"/>
        <v>0</v>
      </c>
      <c r="N18" s="6">
        <v>0</v>
      </c>
      <c r="O18" s="6">
        <v>0</v>
      </c>
      <c r="P18" s="6">
        <f t="shared" si="17"/>
        <v>0</v>
      </c>
      <c r="Q18" s="6">
        <v>0</v>
      </c>
      <c r="R18" s="6">
        <v>0</v>
      </c>
      <c r="S18" s="6">
        <f t="shared" si="18"/>
        <v>0</v>
      </c>
      <c r="T18" s="6">
        <v>0</v>
      </c>
      <c r="U18" s="6">
        <v>0</v>
      </c>
      <c r="V18" s="6">
        <f t="shared" si="19"/>
        <v>0</v>
      </c>
      <c r="W18" s="6">
        <f t="shared" si="20"/>
        <v>4.5583333333333336</v>
      </c>
      <c r="X18" s="6">
        <f t="shared" si="20"/>
        <v>4.5562397303999997</v>
      </c>
      <c r="Y18" s="6">
        <f t="shared" si="21"/>
        <v>-2.0936029333338269E-3</v>
      </c>
    </row>
    <row r="19" spans="1:25" ht="58.5" customHeight="1" x14ac:dyDescent="0.25">
      <c r="A19" s="1">
        <f t="shared" si="9"/>
        <v>15</v>
      </c>
      <c r="B19" s="4" t="s">
        <v>48</v>
      </c>
      <c r="C19" s="1">
        <v>1</v>
      </c>
      <c r="D19" s="5">
        <v>0.40439999999999998</v>
      </c>
      <c r="E19" s="6">
        <v>0.05</v>
      </c>
      <c r="F19" s="6">
        <v>0.12097625999999999</v>
      </c>
      <c r="G19" s="6">
        <f t="shared" si="14"/>
        <v>7.0976259999999985E-2</v>
      </c>
      <c r="H19" s="6">
        <v>0.6166666666666667</v>
      </c>
      <c r="I19" s="6">
        <v>0.61334013480000005</v>
      </c>
      <c r="J19" s="6">
        <f t="shared" si="15"/>
        <v>-3.3265318666666488E-3</v>
      </c>
      <c r="K19" s="6">
        <v>0</v>
      </c>
      <c r="L19" s="6">
        <v>0</v>
      </c>
      <c r="M19" s="6">
        <f t="shared" si="16"/>
        <v>0</v>
      </c>
      <c r="N19" s="6">
        <v>0</v>
      </c>
      <c r="O19" s="6">
        <v>0</v>
      </c>
      <c r="P19" s="6">
        <f t="shared" si="17"/>
        <v>0</v>
      </c>
      <c r="Q19" s="6">
        <v>0</v>
      </c>
      <c r="R19" s="6">
        <v>0</v>
      </c>
      <c r="S19" s="6">
        <f t="shared" si="18"/>
        <v>0</v>
      </c>
      <c r="T19" s="6">
        <v>0</v>
      </c>
      <c r="U19" s="6">
        <v>0</v>
      </c>
      <c r="V19" s="6">
        <f t="shared" si="19"/>
        <v>0</v>
      </c>
      <c r="W19" s="6">
        <f t="shared" si="20"/>
        <v>0.6166666666666667</v>
      </c>
      <c r="X19" s="6">
        <f t="shared" si="20"/>
        <v>0.61334013480000005</v>
      </c>
      <c r="Y19" s="6">
        <f t="shared" si="21"/>
        <v>-3.3265318666666488E-3</v>
      </c>
    </row>
    <row r="20" spans="1:25" ht="58.5" customHeight="1" x14ac:dyDescent="0.25">
      <c r="A20" s="1">
        <f t="shared" si="9"/>
        <v>16</v>
      </c>
      <c r="B20" s="7" t="s">
        <v>49</v>
      </c>
      <c r="C20" s="7">
        <f>SUM(C14:C19)</f>
        <v>1656</v>
      </c>
      <c r="D20" s="8"/>
      <c r="E20" s="23">
        <f t="shared" ref="E20:R20" si="22">SUM(E14:E19)</f>
        <v>74.69</v>
      </c>
      <c r="F20" s="23">
        <f t="shared" si="22"/>
        <v>70.685749326000007</v>
      </c>
      <c r="G20" s="23">
        <f t="shared" si="22"/>
        <v>-4.0042506740000041</v>
      </c>
      <c r="H20" s="23">
        <f t="shared" si="22"/>
        <v>189.8416666666667</v>
      </c>
      <c r="I20" s="23">
        <f t="shared" si="22"/>
        <v>189.84221013480001</v>
      </c>
      <c r="J20" s="23">
        <f t="shared" si="22"/>
        <v>5.4346813333072674E-4</v>
      </c>
      <c r="K20" s="23">
        <f t="shared" si="22"/>
        <v>0</v>
      </c>
      <c r="L20" s="23">
        <f t="shared" si="22"/>
        <v>0</v>
      </c>
      <c r="M20" s="23">
        <f t="shared" si="22"/>
        <v>0</v>
      </c>
      <c r="N20" s="23">
        <f t="shared" si="22"/>
        <v>0</v>
      </c>
      <c r="O20" s="23">
        <f t="shared" si="22"/>
        <v>0</v>
      </c>
      <c r="P20" s="23">
        <f t="shared" si="22"/>
        <v>0</v>
      </c>
      <c r="Q20" s="23">
        <f t="shared" si="22"/>
        <v>0</v>
      </c>
      <c r="R20" s="23">
        <f t="shared" si="22"/>
        <v>0</v>
      </c>
      <c r="S20" s="23">
        <f>SUM(S14:S19)</f>
        <v>0</v>
      </c>
      <c r="T20" s="23">
        <f t="shared" ref="T20:Y20" si="23">SUM(T14:T19)</f>
        <v>0</v>
      </c>
      <c r="U20" s="23">
        <f t="shared" si="23"/>
        <v>0</v>
      </c>
      <c r="V20" s="23">
        <f t="shared" si="23"/>
        <v>0</v>
      </c>
      <c r="W20" s="23">
        <f t="shared" si="23"/>
        <v>189.8416666666667</v>
      </c>
      <c r="X20" s="23">
        <f t="shared" si="23"/>
        <v>189.84221013480001</v>
      </c>
      <c r="Y20" s="23">
        <f t="shared" si="23"/>
        <v>5.4346813333072674E-4</v>
      </c>
    </row>
    <row r="21" spans="1:25" ht="58.5" customHeight="1" x14ac:dyDescent="0.25">
      <c r="A21" s="1">
        <f t="shared" si="9"/>
        <v>17</v>
      </c>
      <c r="B21" s="4" t="s">
        <v>50</v>
      </c>
      <c r="C21" s="1">
        <v>141.6</v>
      </c>
      <c r="D21" s="5">
        <v>0.40439999999999998</v>
      </c>
      <c r="E21" s="6">
        <v>13.260000000000002</v>
      </c>
      <c r="F21" s="6">
        <v>12.311189639999998</v>
      </c>
      <c r="G21" s="6">
        <f t="shared" ref="G21" si="24">F21-E21</f>
        <v>-0.94881036000000307</v>
      </c>
      <c r="H21" s="6">
        <v>21.825000000000003</v>
      </c>
      <c r="I21" s="6">
        <v>21.827490000000001</v>
      </c>
      <c r="J21" s="6">
        <f t="shared" ref="J21" si="25">I21-H21</f>
        <v>2.4899999999981048E-3</v>
      </c>
      <c r="K21" s="6">
        <v>0</v>
      </c>
      <c r="L21" s="6">
        <v>0</v>
      </c>
      <c r="M21" s="6">
        <f t="shared" ref="M21" si="26">L21-K21</f>
        <v>0</v>
      </c>
      <c r="N21" s="6">
        <v>0</v>
      </c>
      <c r="O21" s="6">
        <v>0</v>
      </c>
      <c r="P21" s="6">
        <f t="shared" ref="P21" si="27">O21-N21</f>
        <v>0</v>
      </c>
      <c r="Q21" s="6">
        <v>0</v>
      </c>
      <c r="R21" s="6">
        <v>0</v>
      </c>
      <c r="S21" s="6">
        <f t="shared" ref="S21" si="28">R21-Q21</f>
        <v>0</v>
      </c>
      <c r="T21" s="6">
        <v>0</v>
      </c>
      <c r="U21" s="6">
        <v>0</v>
      </c>
      <c r="V21" s="6">
        <f t="shared" ref="V21" si="29">U21-T21</f>
        <v>0</v>
      </c>
      <c r="W21" s="6">
        <f t="shared" ref="W21:X21" si="30">T21+Q21+N21+K21+H21</f>
        <v>21.825000000000003</v>
      </c>
      <c r="X21" s="6">
        <f t="shared" si="30"/>
        <v>21.827490000000001</v>
      </c>
      <c r="Y21" s="6">
        <f t="shared" ref="Y21" si="31">X21-W21</f>
        <v>2.4899999999981048E-3</v>
      </c>
    </row>
    <row r="22" spans="1:25" ht="58.5" customHeight="1" x14ac:dyDescent="0.25">
      <c r="A22" s="1">
        <f t="shared" si="9"/>
        <v>18</v>
      </c>
      <c r="B22" s="7" t="s">
        <v>51</v>
      </c>
      <c r="C22" s="7">
        <f>C21+C20+C13</f>
        <v>5207.6000000000004</v>
      </c>
      <c r="D22" s="8"/>
      <c r="E22" s="23">
        <f t="shared" ref="E22:Q22" si="32">E21+E20+E13</f>
        <v>857.66000000000008</v>
      </c>
      <c r="F22" s="23">
        <f t="shared" si="32"/>
        <v>807.170172966</v>
      </c>
      <c r="G22" s="23">
        <f t="shared" si="32"/>
        <v>-50.489827034000037</v>
      </c>
      <c r="H22" s="23">
        <f t="shared" si="32"/>
        <v>1039.5</v>
      </c>
      <c r="I22" s="23">
        <f t="shared" si="32"/>
        <v>1039.4933498651999</v>
      </c>
      <c r="J22" s="23">
        <f t="shared" si="32"/>
        <v>-6.6501348000214122E-3</v>
      </c>
      <c r="K22" s="23">
        <f t="shared" si="32"/>
        <v>2717.0173</v>
      </c>
      <c r="L22" s="23">
        <f t="shared" si="32"/>
        <v>2590.2125499935996</v>
      </c>
      <c r="M22" s="23">
        <f t="shared" si="32"/>
        <v>-126.80475000640027</v>
      </c>
      <c r="N22" s="23">
        <f t="shared" si="32"/>
        <v>0</v>
      </c>
      <c r="O22" s="23">
        <f t="shared" si="32"/>
        <v>0</v>
      </c>
      <c r="P22" s="23">
        <f t="shared" si="32"/>
        <v>0</v>
      </c>
      <c r="Q22" s="23">
        <f t="shared" si="32"/>
        <v>0</v>
      </c>
      <c r="R22" s="23">
        <f>R21+R20+R13</f>
        <v>0</v>
      </c>
      <c r="S22" s="23">
        <f t="shared" ref="S22:Y22" si="33">S21+S20+S13</f>
        <v>0</v>
      </c>
      <c r="T22" s="23">
        <f t="shared" si="33"/>
        <v>0</v>
      </c>
      <c r="U22" s="23">
        <f t="shared" si="33"/>
        <v>0</v>
      </c>
      <c r="V22" s="23">
        <f t="shared" si="33"/>
        <v>0</v>
      </c>
      <c r="W22" s="23">
        <f t="shared" si="33"/>
        <v>3756.5172999999995</v>
      </c>
      <c r="X22" s="23">
        <f t="shared" si="33"/>
        <v>3629.7058998588</v>
      </c>
      <c r="Y22" s="23">
        <f t="shared" si="33"/>
        <v>-126.81140014120039</v>
      </c>
    </row>
    <row r="23" spans="1:25" ht="58.5" customHeight="1" x14ac:dyDescent="0.25">
      <c r="A23" s="1">
        <f t="shared" si="9"/>
        <v>19</v>
      </c>
      <c r="B23" s="9" t="s">
        <v>52</v>
      </c>
      <c r="C23" s="1">
        <v>2100</v>
      </c>
      <c r="D23" s="5">
        <v>5.5399999999999998E-2</v>
      </c>
      <c r="E23" s="6">
        <v>57.14</v>
      </c>
      <c r="F23" s="6">
        <v>64.972172</v>
      </c>
      <c r="G23" s="6">
        <f t="shared" ref="G23:G37" si="34">F23-E23</f>
        <v>7.8321719999999999</v>
      </c>
      <c r="H23" s="6">
        <v>46.816666666666663</v>
      </c>
      <c r="I23" s="6">
        <v>48.050297999999998</v>
      </c>
      <c r="J23" s="6">
        <f t="shared" ref="J23:J37" si="35">I23-H23</f>
        <v>1.2336313333333351</v>
      </c>
      <c r="K23" s="6">
        <f>2.62*E23</f>
        <v>149.70680000000002</v>
      </c>
      <c r="L23" s="10">
        <v>200.56909400000001</v>
      </c>
      <c r="M23" s="6">
        <f t="shared" ref="M23:M37" si="36">L23-K23</f>
        <v>50.862293999999991</v>
      </c>
      <c r="N23" s="6"/>
      <c r="O23" s="6"/>
      <c r="P23" s="6">
        <f t="shared" ref="P23:P37" si="37">O23-N23</f>
        <v>0</v>
      </c>
      <c r="Q23" s="6"/>
      <c r="R23" s="6"/>
      <c r="S23" s="6">
        <f t="shared" ref="S23:S37" si="38">R23-Q23</f>
        <v>0</v>
      </c>
      <c r="T23" s="6"/>
      <c r="U23" s="6"/>
      <c r="V23" s="6">
        <f t="shared" ref="V23:V37" si="39">U23-T23</f>
        <v>0</v>
      </c>
      <c r="W23" s="6">
        <f t="shared" ref="W23:X37" si="40">T23+Q23+N23+K23+H23</f>
        <v>196.52346666666668</v>
      </c>
      <c r="X23" s="6">
        <f t="shared" si="40"/>
        <v>248.619392</v>
      </c>
      <c r="Y23" s="6">
        <f t="shared" ref="Y23:Y37" si="41">X23-W23</f>
        <v>52.095925333333327</v>
      </c>
    </row>
    <row r="24" spans="1:25" ht="58.5" customHeight="1" x14ac:dyDescent="0.25">
      <c r="A24" s="1">
        <f t="shared" si="9"/>
        <v>20</v>
      </c>
      <c r="B24" s="9" t="s">
        <v>53</v>
      </c>
      <c r="C24" s="1">
        <v>1000</v>
      </c>
      <c r="D24" s="5">
        <v>0.1865</v>
      </c>
      <c r="E24" s="6">
        <v>109.71</v>
      </c>
      <c r="F24" s="6">
        <v>119.869671</v>
      </c>
      <c r="G24" s="6">
        <f t="shared" si="34"/>
        <v>10.159671000000003</v>
      </c>
      <c r="H24" s="6">
        <v>102.70833333333334</v>
      </c>
      <c r="I24" s="6">
        <v>109.01091700000001</v>
      </c>
      <c r="J24" s="6">
        <f t="shared" si="35"/>
        <v>6.3025836666666635</v>
      </c>
      <c r="K24" s="6">
        <f>3*E24</f>
        <v>329.13</v>
      </c>
      <c r="L24" s="10">
        <v>457.54253499999999</v>
      </c>
      <c r="M24" s="6">
        <f t="shared" si="36"/>
        <v>128.41253499999999</v>
      </c>
      <c r="N24" s="6"/>
      <c r="O24" s="6"/>
      <c r="P24" s="6">
        <f t="shared" si="37"/>
        <v>0</v>
      </c>
      <c r="Q24" s="6"/>
      <c r="R24" s="6"/>
      <c r="S24" s="6">
        <f t="shared" si="38"/>
        <v>0</v>
      </c>
      <c r="T24" s="6"/>
      <c r="U24" s="6"/>
      <c r="V24" s="6">
        <f t="shared" si="39"/>
        <v>0</v>
      </c>
      <c r="W24" s="6">
        <f t="shared" si="40"/>
        <v>431.83833333333337</v>
      </c>
      <c r="X24" s="6">
        <f t="shared" si="40"/>
        <v>566.55345199999999</v>
      </c>
      <c r="Y24" s="6">
        <f t="shared" si="41"/>
        <v>134.71511866666663</v>
      </c>
    </row>
    <row r="25" spans="1:25" ht="58.5" customHeight="1" x14ac:dyDescent="0.25">
      <c r="A25" s="1">
        <f t="shared" si="9"/>
        <v>21</v>
      </c>
      <c r="B25" s="9" t="s">
        <v>54</v>
      </c>
      <c r="C25" s="1">
        <v>1000</v>
      </c>
      <c r="D25" s="5">
        <v>8.48E-2</v>
      </c>
      <c r="E25" s="6">
        <v>35.68</v>
      </c>
      <c r="F25" s="6">
        <v>53.848461</v>
      </c>
      <c r="G25" s="6">
        <f t="shared" si="34"/>
        <v>18.168461000000001</v>
      </c>
      <c r="H25" s="6">
        <v>73.333333333333329</v>
      </c>
      <c r="I25" s="6">
        <v>73.304641000000004</v>
      </c>
      <c r="J25" s="6">
        <f t="shared" si="35"/>
        <v>-2.8692333333324882E-2</v>
      </c>
      <c r="K25" s="6">
        <f>3.01*E25</f>
        <v>107.39679999999998</v>
      </c>
      <c r="L25" s="10">
        <v>203.277939</v>
      </c>
      <c r="M25" s="6">
        <f t="shared" si="36"/>
        <v>95.881139000000019</v>
      </c>
      <c r="N25" s="6"/>
      <c r="O25" s="6"/>
      <c r="P25" s="6">
        <f t="shared" si="37"/>
        <v>0</v>
      </c>
      <c r="Q25" s="6"/>
      <c r="R25" s="6"/>
      <c r="S25" s="6">
        <f t="shared" si="38"/>
        <v>0</v>
      </c>
      <c r="T25" s="6"/>
      <c r="U25" s="6"/>
      <c r="V25" s="6">
        <f t="shared" si="39"/>
        <v>0</v>
      </c>
      <c r="W25" s="6">
        <f t="shared" si="40"/>
        <v>180.7301333333333</v>
      </c>
      <c r="X25" s="6">
        <f t="shared" si="40"/>
        <v>276.58258000000001</v>
      </c>
      <c r="Y25" s="6">
        <f t="shared" si="41"/>
        <v>95.852446666666708</v>
      </c>
    </row>
    <row r="26" spans="1:25" ht="58.5" customHeight="1" x14ac:dyDescent="0.25">
      <c r="A26" s="1">
        <f t="shared" si="9"/>
        <v>22</v>
      </c>
      <c r="B26" s="9" t="s">
        <v>55</v>
      </c>
      <c r="C26" s="1">
        <v>2000</v>
      </c>
      <c r="D26" s="5">
        <v>3.6400000000000002E-2</v>
      </c>
      <c r="E26" s="6">
        <v>42.48</v>
      </c>
      <c r="F26" s="6">
        <v>46.412641999999998</v>
      </c>
      <c r="G26" s="6">
        <f t="shared" si="34"/>
        <v>3.9326420000000013</v>
      </c>
      <c r="H26" s="6">
        <v>29.574999999999999</v>
      </c>
      <c r="I26" s="6">
        <v>32.472459000000001</v>
      </c>
      <c r="J26" s="6">
        <f t="shared" si="35"/>
        <v>2.8974590000000013</v>
      </c>
      <c r="K26" s="6">
        <f>1.73*E26</f>
        <v>73.490399999999994</v>
      </c>
      <c r="L26" s="10">
        <v>81.732663000000002</v>
      </c>
      <c r="M26" s="6">
        <f t="shared" si="36"/>
        <v>8.2422630000000083</v>
      </c>
      <c r="N26" s="6"/>
      <c r="O26" s="6"/>
      <c r="P26" s="6">
        <f t="shared" si="37"/>
        <v>0</v>
      </c>
      <c r="Q26" s="6"/>
      <c r="R26" s="6"/>
      <c r="S26" s="6">
        <f t="shared" si="38"/>
        <v>0</v>
      </c>
      <c r="T26" s="6"/>
      <c r="U26" s="6"/>
      <c r="V26" s="6">
        <f t="shared" si="39"/>
        <v>0</v>
      </c>
      <c r="W26" s="6">
        <f t="shared" si="40"/>
        <v>103.0654</v>
      </c>
      <c r="X26" s="6">
        <f t="shared" si="40"/>
        <v>114.205122</v>
      </c>
      <c r="Y26" s="6">
        <f t="shared" si="41"/>
        <v>11.139722000000006</v>
      </c>
    </row>
    <row r="27" spans="1:25" ht="58.5" customHeight="1" x14ac:dyDescent="0.25">
      <c r="A27" s="1">
        <f t="shared" si="9"/>
        <v>23</v>
      </c>
      <c r="B27" s="9" t="s">
        <v>56</v>
      </c>
      <c r="C27" s="1">
        <v>500</v>
      </c>
      <c r="D27" s="5">
        <v>5.8500000000000003E-2</v>
      </c>
      <c r="E27" s="6">
        <v>16.100000000000001</v>
      </c>
      <c r="F27" s="6">
        <v>19.091615999999998</v>
      </c>
      <c r="G27" s="6">
        <f t="shared" si="34"/>
        <v>2.9916159999999969</v>
      </c>
      <c r="H27" s="6">
        <v>13.600000000000001</v>
      </c>
      <c r="I27" s="6">
        <v>15.216635</v>
      </c>
      <c r="J27" s="6">
        <f t="shared" si="35"/>
        <v>1.6166349999999987</v>
      </c>
      <c r="K27" s="6">
        <f>2.58*E27</f>
        <v>41.538000000000004</v>
      </c>
      <c r="L27" s="10">
        <v>58.095789000000003</v>
      </c>
      <c r="M27" s="6">
        <f t="shared" si="36"/>
        <v>16.557789</v>
      </c>
      <c r="N27" s="6"/>
      <c r="O27" s="6"/>
      <c r="P27" s="6">
        <f t="shared" si="37"/>
        <v>0</v>
      </c>
      <c r="Q27" s="6"/>
      <c r="R27" s="6"/>
      <c r="S27" s="6">
        <f t="shared" si="38"/>
        <v>0</v>
      </c>
      <c r="T27" s="6"/>
      <c r="U27" s="6"/>
      <c r="V27" s="6">
        <f t="shared" si="39"/>
        <v>0</v>
      </c>
      <c r="W27" s="6">
        <f t="shared" si="40"/>
        <v>55.138000000000005</v>
      </c>
      <c r="X27" s="6">
        <f t="shared" si="40"/>
        <v>73.312424000000007</v>
      </c>
      <c r="Y27" s="6">
        <f t="shared" si="41"/>
        <v>18.174424000000002</v>
      </c>
    </row>
    <row r="28" spans="1:25" ht="58.5" customHeight="1" x14ac:dyDescent="0.25">
      <c r="A28" s="1">
        <f t="shared" si="9"/>
        <v>24</v>
      </c>
      <c r="B28" s="9" t="s">
        <v>57</v>
      </c>
      <c r="C28" s="1">
        <v>2400</v>
      </c>
      <c r="D28" s="5">
        <v>4.1200000000000001E-2</v>
      </c>
      <c r="E28" s="6">
        <v>0</v>
      </c>
      <c r="F28" s="6">
        <v>45.442323000000002</v>
      </c>
      <c r="G28" s="6">
        <f t="shared" si="34"/>
        <v>45.442323000000002</v>
      </c>
      <c r="H28" s="6">
        <v>0</v>
      </c>
      <c r="I28" s="6">
        <v>79.579100999999994</v>
      </c>
      <c r="J28" s="6">
        <f t="shared" si="35"/>
        <v>79.579100999999994</v>
      </c>
      <c r="K28" s="6">
        <v>0</v>
      </c>
      <c r="L28" s="10">
        <v>231.89217300000001</v>
      </c>
      <c r="M28" s="6">
        <f t="shared" si="36"/>
        <v>231.89217300000001</v>
      </c>
      <c r="N28" s="6"/>
      <c r="O28" s="6"/>
      <c r="P28" s="6">
        <f t="shared" si="37"/>
        <v>0</v>
      </c>
      <c r="Q28" s="6"/>
      <c r="R28" s="6"/>
      <c r="S28" s="6">
        <f t="shared" si="38"/>
        <v>0</v>
      </c>
      <c r="T28" s="6"/>
      <c r="U28" s="6"/>
      <c r="V28" s="6">
        <f t="shared" si="39"/>
        <v>0</v>
      </c>
      <c r="W28" s="6">
        <f t="shared" si="40"/>
        <v>0</v>
      </c>
      <c r="X28" s="6">
        <f t="shared" si="40"/>
        <v>311.47127399999999</v>
      </c>
      <c r="Y28" s="6">
        <f t="shared" si="41"/>
        <v>311.47127399999999</v>
      </c>
    </row>
    <row r="29" spans="1:25" ht="58.5" customHeight="1" x14ac:dyDescent="0.25">
      <c r="A29" s="1">
        <f t="shared" si="9"/>
        <v>25</v>
      </c>
      <c r="B29" s="9" t="s">
        <v>58</v>
      </c>
      <c r="C29" s="1"/>
      <c r="D29" s="5"/>
      <c r="E29" s="6">
        <v>0</v>
      </c>
      <c r="F29" s="6">
        <v>0</v>
      </c>
      <c r="G29" s="6">
        <f t="shared" si="34"/>
        <v>0</v>
      </c>
      <c r="H29" s="6">
        <v>0</v>
      </c>
      <c r="I29" s="6">
        <v>0</v>
      </c>
      <c r="J29" s="6">
        <f t="shared" si="35"/>
        <v>0</v>
      </c>
      <c r="K29" s="6">
        <v>0</v>
      </c>
      <c r="L29" s="10">
        <v>0</v>
      </c>
      <c r="M29" s="6">
        <f t="shared" si="36"/>
        <v>0</v>
      </c>
      <c r="N29" s="6"/>
      <c r="O29" s="6"/>
      <c r="P29" s="6">
        <f t="shared" si="37"/>
        <v>0</v>
      </c>
      <c r="Q29" s="6"/>
      <c r="R29" s="6"/>
      <c r="S29" s="6">
        <f t="shared" si="38"/>
        <v>0</v>
      </c>
      <c r="T29" s="6"/>
      <c r="U29" s="6"/>
      <c r="V29" s="6">
        <f t="shared" si="39"/>
        <v>0</v>
      </c>
      <c r="W29" s="6">
        <f t="shared" si="40"/>
        <v>0</v>
      </c>
      <c r="X29" s="6">
        <f t="shared" si="40"/>
        <v>0</v>
      </c>
      <c r="Y29" s="6">
        <f t="shared" si="41"/>
        <v>0</v>
      </c>
    </row>
    <row r="30" spans="1:25" ht="58.5" customHeight="1" x14ac:dyDescent="0.25">
      <c r="A30" s="1">
        <f t="shared" si="9"/>
        <v>26</v>
      </c>
      <c r="B30" s="9" t="s">
        <v>59</v>
      </c>
      <c r="C30" s="1">
        <v>1500</v>
      </c>
      <c r="D30" s="5">
        <v>2.3199999999999998E-2</v>
      </c>
      <c r="E30" s="6">
        <v>0</v>
      </c>
      <c r="F30" s="6">
        <v>24.880040999999999</v>
      </c>
      <c r="G30" s="6">
        <f t="shared" si="34"/>
        <v>24.880040999999999</v>
      </c>
      <c r="H30" s="6">
        <v>0</v>
      </c>
      <c r="I30" s="6">
        <v>41.881079</v>
      </c>
      <c r="J30" s="6">
        <f t="shared" si="35"/>
        <v>41.881079</v>
      </c>
      <c r="K30" s="6">
        <v>0</v>
      </c>
      <c r="L30" s="10">
        <v>77.600847999999999</v>
      </c>
      <c r="M30" s="6">
        <f t="shared" si="36"/>
        <v>77.600847999999999</v>
      </c>
      <c r="N30" s="6"/>
      <c r="O30" s="6"/>
      <c r="P30" s="6">
        <f t="shared" si="37"/>
        <v>0</v>
      </c>
      <c r="Q30" s="6"/>
      <c r="R30" s="6"/>
      <c r="S30" s="6">
        <f t="shared" si="38"/>
        <v>0</v>
      </c>
      <c r="T30" s="6"/>
      <c r="U30" s="6"/>
      <c r="V30" s="6">
        <f t="shared" si="39"/>
        <v>0</v>
      </c>
      <c r="W30" s="6">
        <f t="shared" si="40"/>
        <v>0</v>
      </c>
      <c r="X30" s="6">
        <f t="shared" si="40"/>
        <v>119.481927</v>
      </c>
      <c r="Y30" s="6">
        <f t="shared" si="41"/>
        <v>119.481927</v>
      </c>
    </row>
    <row r="31" spans="1:25" ht="58.5" customHeight="1" x14ac:dyDescent="0.25">
      <c r="A31" s="1">
        <f t="shared" si="9"/>
        <v>27</v>
      </c>
      <c r="B31" s="9" t="s">
        <v>60</v>
      </c>
      <c r="C31" s="1">
        <v>630</v>
      </c>
      <c r="D31" s="5">
        <v>0.03</v>
      </c>
      <c r="E31" s="6">
        <v>6.41</v>
      </c>
      <c r="F31" s="6">
        <v>11.586959</v>
      </c>
      <c r="G31" s="6">
        <f t="shared" si="34"/>
        <v>5.1769590000000001</v>
      </c>
      <c r="H31" s="6">
        <v>7.4916666666666663</v>
      </c>
      <c r="I31" s="6">
        <v>8.2623619999999995</v>
      </c>
      <c r="J31" s="6">
        <f t="shared" si="35"/>
        <v>0.77069533333333329</v>
      </c>
      <c r="K31" s="6">
        <f>2.62*E31</f>
        <v>16.7942</v>
      </c>
      <c r="L31" s="10">
        <v>31.157333000000001</v>
      </c>
      <c r="M31" s="6">
        <f t="shared" si="36"/>
        <v>14.363133000000001</v>
      </c>
      <c r="N31" s="6"/>
      <c r="O31" s="6"/>
      <c r="P31" s="6">
        <f t="shared" si="37"/>
        <v>0</v>
      </c>
      <c r="Q31" s="6"/>
      <c r="R31" s="6"/>
      <c r="S31" s="6">
        <f t="shared" si="38"/>
        <v>0</v>
      </c>
      <c r="T31" s="6"/>
      <c r="U31" s="6"/>
      <c r="V31" s="6">
        <f t="shared" si="39"/>
        <v>0</v>
      </c>
      <c r="W31" s="6">
        <f t="shared" si="40"/>
        <v>24.285866666666667</v>
      </c>
      <c r="X31" s="6">
        <f t="shared" si="40"/>
        <v>39.419695000000004</v>
      </c>
      <c r="Y31" s="6">
        <f t="shared" si="41"/>
        <v>15.133828333333337</v>
      </c>
    </row>
    <row r="32" spans="1:25" ht="58.5" customHeight="1" x14ac:dyDescent="0.25">
      <c r="A32" s="1">
        <f t="shared" si="9"/>
        <v>28</v>
      </c>
      <c r="B32" s="9" t="s">
        <v>61</v>
      </c>
      <c r="C32" s="1">
        <v>840</v>
      </c>
      <c r="D32" s="5">
        <v>4.1200000000000001E-2</v>
      </c>
      <c r="E32" s="6">
        <v>11.76</v>
      </c>
      <c r="F32" s="6">
        <v>22.125571999999998</v>
      </c>
      <c r="G32" s="6">
        <f t="shared" si="34"/>
        <v>10.365571999999998</v>
      </c>
      <c r="H32" s="6">
        <v>14.225000000000001</v>
      </c>
      <c r="I32" s="6">
        <v>16.019371</v>
      </c>
      <c r="J32" s="6">
        <f t="shared" si="35"/>
        <v>1.7943709999999982</v>
      </c>
      <c r="K32" s="6">
        <f>2.64*E32</f>
        <v>31.046400000000002</v>
      </c>
      <c r="L32" s="10">
        <v>59.495663999999998</v>
      </c>
      <c r="M32" s="6">
        <f t="shared" si="36"/>
        <v>28.449263999999996</v>
      </c>
      <c r="N32" s="6"/>
      <c r="O32" s="6"/>
      <c r="P32" s="6">
        <f t="shared" si="37"/>
        <v>0</v>
      </c>
      <c r="Q32" s="6"/>
      <c r="R32" s="6"/>
      <c r="S32" s="6">
        <f t="shared" si="38"/>
        <v>0</v>
      </c>
      <c r="T32" s="6"/>
      <c r="U32" s="6"/>
      <c r="V32" s="6">
        <f t="shared" si="39"/>
        <v>0</v>
      </c>
      <c r="W32" s="6">
        <f t="shared" si="40"/>
        <v>45.2714</v>
      </c>
      <c r="X32" s="6">
        <f t="shared" si="40"/>
        <v>75.515034999999997</v>
      </c>
      <c r="Y32" s="6">
        <f t="shared" si="41"/>
        <v>30.243634999999998</v>
      </c>
    </row>
    <row r="33" spans="1:25" ht="58.5" customHeight="1" x14ac:dyDescent="0.25">
      <c r="A33" s="1">
        <f t="shared" si="9"/>
        <v>29</v>
      </c>
      <c r="B33" s="9" t="s">
        <v>62</v>
      </c>
      <c r="C33" s="1">
        <v>440</v>
      </c>
      <c r="D33" s="5">
        <v>1.67E-2</v>
      </c>
      <c r="E33" s="6">
        <v>1.57</v>
      </c>
      <c r="F33" s="6">
        <v>1.8730493699999999</v>
      </c>
      <c r="G33" s="6">
        <f t="shared" si="34"/>
        <v>0.30304936999999987</v>
      </c>
      <c r="H33" s="6">
        <v>0.8833333333333333</v>
      </c>
      <c r="I33" s="6">
        <v>0</v>
      </c>
      <c r="J33" s="6">
        <f t="shared" si="35"/>
        <v>-0.8833333333333333</v>
      </c>
      <c r="K33" s="6">
        <f>2.72*E33</f>
        <v>4.2704000000000004</v>
      </c>
      <c r="L33" s="10">
        <v>4.8277288175999997</v>
      </c>
      <c r="M33" s="6">
        <f t="shared" si="36"/>
        <v>0.5573288175999993</v>
      </c>
      <c r="N33" s="6"/>
      <c r="O33" s="6"/>
      <c r="P33" s="6">
        <f t="shared" si="37"/>
        <v>0</v>
      </c>
      <c r="Q33" s="6"/>
      <c r="R33" s="6"/>
      <c r="S33" s="6">
        <f t="shared" si="38"/>
        <v>0</v>
      </c>
      <c r="T33" s="6"/>
      <c r="U33" s="6"/>
      <c r="V33" s="6">
        <f t="shared" si="39"/>
        <v>0</v>
      </c>
      <c r="W33" s="6">
        <f t="shared" si="40"/>
        <v>5.1537333333333333</v>
      </c>
      <c r="X33" s="6">
        <f t="shared" si="40"/>
        <v>4.8277288175999997</v>
      </c>
      <c r="Y33" s="6">
        <f t="shared" si="41"/>
        <v>-0.32600451573333356</v>
      </c>
    </row>
    <row r="34" spans="1:25" ht="58.5" customHeight="1" x14ac:dyDescent="0.25">
      <c r="A34" s="1">
        <f t="shared" si="9"/>
        <v>30</v>
      </c>
      <c r="B34" s="9" t="s">
        <v>63</v>
      </c>
      <c r="C34" s="42">
        <v>880</v>
      </c>
      <c r="D34" s="43">
        <v>5.2400000000000002E-2</v>
      </c>
      <c r="E34" s="44">
        <v>27.49</v>
      </c>
      <c r="F34" s="44">
        <v>30.753711313199997</v>
      </c>
      <c r="G34" s="41">
        <f t="shared" si="34"/>
        <v>3.2637113131999982</v>
      </c>
      <c r="H34" s="41">
        <v>1.175</v>
      </c>
      <c r="I34" s="41">
        <v>0</v>
      </c>
      <c r="J34" s="41">
        <f t="shared" si="35"/>
        <v>-1.175</v>
      </c>
      <c r="K34" s="41">
        <f>3.67*E34</f>
        <v>100.88829999999999</v>
      </c>
      <c r="L34" s="41">
        <v>106.74276587879999</v>
      </c>
      <c r="M34" s="41">
        <f t="shared" si="36"/>
        <v>5.8544658787999992</v>
      </c>
      <c r="N34" s="41"/>
      <c r="O34" s="41"/>
      <c r="P34" s="41">
        <f t="shared" si="37"/>
        <v>0</v>
      </c>
      <c r="Q34" s="41"/>
      <c r="R34" s="41"/>
      <c r="S34" s="41">
        <f t="shared" si="38"/>
        <v>0</v>
      </c>
      <c r="T34" s="41"/>
      <c r="U34" s="41"/>
      <c r="V34" s="41">
        <f t="shared" si="39"/>
        <v>0</v>
      </c>
      <c r="W34" s="41">
        <f t="shared" si="40"/>
        <v>102.06329999999998</v>
      </c>
      <c r="X34" s="41">
        <f t="shared" si="40"/>
        <v>106.74276587879999</v>
      </c>
      <c r="Y34" s="41">
        <f t="shared" si="41"/>
        <v>4.6794658788000021</v>
      </c>
    </row>
    <row r="35" spans="1:25" ht="58.5" customHeight="1" x14ac:dyDescent="0.25">
      <c r="A35" s="1">
        <f t="shared" si="9"/>
        <v>31</v>
      </c>
      <c r="B35" s="9" t="s">
        <v>64</v>
      </c>
      <c r="C35" s="42"/>
      <c r="D35" s="43"/>
      <c r="E35" s="44"/>
      <c r="F35" s="44"/>
      <c r="G35" s="41"/>
      <c r="H35" s="41"/>
      <c r="I35" s="41"/>
      <c r="J35" s="41"/>
      <c r="K35" s="41">
        <v>0</v>
      </c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>
        <f t="shared" si="40"/>
        <v>0</v>
      </c>
      <c r="X35" s="41">
        <f t="shared" si="40"/>
        <v>0</v>
      </c>
      <c r="Y35" s="41"/>
    </row>
    <row r="36" spans="1:25" ht="58.5" customHeight="1" x14ac:dyDescent="0.25">
      <c r="A36" s="1">
        <f t="shared" si="9"/>
        <v>32</v>
      </c>
      <c r="B36" s="9" t="s">
        <v>65</v>
      </c>
      <c r="C36" s="1">
        <v>1000</v>
      </c>
      <c r="D36" s="5">
        <v>4.9099999999999998E-2</v>
      </c>
      <c r="E36" s="6">
        <v>0</v>
      </c>
      <c r="F36" s="6">
        <v>15.818822000000001</v>
      </c>
      <c r="G36" s="6">
        <f t="shared" si="34"/>
        <v>15.818822000000001</v>
      </c>
      <c r="H36" s="6">
        <v>0</v>
      </c>
      <c r="I36" s="6">
        <v>25.378081000000002</v>
      </c>
      <c r="J36" s="6">
        <f t="shared" si="35"/>
        <v>25.378081000000002</v>
      </c>
      <c r="K36" s="6">
        <v>0</v>
      </c>
      <c r="L36" s="6">
        <v>61.060651999999997</v>
      </c>
      <c r="M36" s="6">
        <f t="shared" si="36"/>
        <v>61.060651999999997</v>
      </c>
      <c r="N36" s="6"/>
      <c r="O36" s="6"/>
      <c r="P36" s="6">
        <f t="shared" si="37"/>
        <v>0</v>
      </c>
      <c r="Q36" s="6"/>
      <c r="R36" s="6"/>
      <c r="S36" s="6">
        <f t="shared" si="38"/>
        <v>0</v>
      </c>
      <c r="T36" s="6"/>
      <c r="U36" s="6"/>
      <c r="V36" s="6">
        <f t="shared" si="39"/>
        <v>0</v>
      </c>
      <c r="W36" s="6">
        <f t="shared" si="40"/>
        <v>0</v>
      </c>
      <c r="X36" s="6">
        <f t="shared" si="40"/>
        <v>86.438732999999999</v>
      </c>
      <c r="Y36" s="6">
        <f t="shared" si="41"/>
        <v>86.438732999999999</v>
      </c>
    </row>
    <row r="37" spans="1:25" ht="58.5" customHeight="1" x14ac:dyDescent="0.25">
      <c r="A37" s="1">
        <f t="shared" si="9"/>
        <v>33</v>
      </c>
      <c r="B37" s="9" t="s">
        <v>66</v>
      </c>
      <c r="C37" s="1">
        <v>1000</v>
      </c>
      <c r="D37" s="5">
        <v>2.1299999999999999E-2</v>
      </c>
      <c r="E37" s="6">
        <v>0</v>
      </c>
      <c r="F37" s="6">
        <v>11.984322000000001</v>
      </c>
      <c r="G37" s="6">
        <f t="shared" si="34"/>
        <v>11.984322000000001</v>
      </c>
      <c r="H37" s="6">
        <v>0</v>
      </c>
      <c r="I37" s="6">
        <v>22.052741000000001</v>
      </c>
      <c r="J37" s="6">
        <f t="shared" si="35"/>
        <v>22.052741000000001</v>
      </c>
      <c r="K37" s="6">
        <v>0</v>
      </c>
      <c r="L37" s="6">
        <v>26.292446999999999</v>
      </c>
      <c r="M37" s="6">
        <f t="shared" si="36"/>
        <v>26.292446999999999</v>
      </c>
      <c r="N37" s="6"/>
      <c r="O37" s="6"/>
      <c r="P37" s="6">
        <f t="shared" si="37"/>
        <v>0</v>
      </c>
      <c r="Q37" s="6"/>
      <c r="R37" s="6"/>
      <c r="S37" s="6">
        <f t="shared" si="38"/>
        <v>0</v>
      </c>
      <c r="T37" s="6"/>
      <c r="U37" s="6"/>
      <c r="V37" s="6">
        <f t="shared" si="39"/>
        <v>0</v>
      </c>
      <c r="W37" s="6">
        <f t="shared" si="40"/>
        <v>0</v>
      </c>
      <c r="X37" s="6">
        <f t="shared" si="40"/>
        <v>48.345188</v>
      </c>
      <c r="Y37" s="6">
        <f t="shared" si="41"/>
        <v>48.345188</v>
      </c>
    </row>
    <row r="38" spans="1:25" ht="58.5" customHeight="1" x14ac:dyDescent="0.25">
      <c r="A38" s="1">
        <f t="shared" si="9"/>
        <v>34</v>
      </c>
      <c r="B38" s="7" t="s">
        <v>67</v>
      </c>
      <c r="C38" s="7">
        <f>SUM(C23:C37)</f>
        <v>15290</v>
      </c>
      <c r="D38" s="8"/>
      <c r="E38" s="23">
        <f t="shared" ref="E38:U38" si="42">SUM(E23:E37)</f>
        <v>308.34000000000003</v>
      </c>
      <c r="F38" s="23">
        <f t="shared" si="42"/>
        <v>468.6593616831999</v>
      </c>
      <c r="G38" s="23">
        <f t="shared" si="42"/>
        <v>160.31936168319999</v>
      </c>
      <c r="H38" s="23">
        <f t="shared" si="42"/>
        <v>289.80833333333339</v>
      </c>
      <c r="I38" s="23">
        <f t="shared" si="42"/>
        <v>471.22768500000001</v>
      </c>
      <c r="J38" s="23">
        <f t="shared" si="42"/>
        <v>181.41935166666664</v>
      </c>
      <c r="K38" s="23">
        <f t="shared" si="42"/>
        <v>854.26130000000001</v>
      </c>
      <c r="L38" s="23">
        <f t="shared" si="42"/>
        <v>1600.2876316964</v>
      </c>
      <c r="M38" s="23">
        <f t="shared" si="42"/>
        <v>746.02633169640001</v>
      </c>
      <c r="N38" s="23">
        <f t="shared" si="42"/>
        <v>0</v>
      </c>
      <c r="O38" s="23">
        <f t="shared" si="42"/>
        <v>0</v>
      </c>
      <c r="P38" s="23">
        <f t="shared" si="42"/>
        <v>0</v>
      </c>
      <c r="Q38" s="23">
        <f t="shared" si="42"/>
        <v>0</v>
      </c>
      <c r="R38" s="23">
        <f t="shared" si="42"/>
        <v>0</v>
      </c>
      <c r="S38" s="23">
        <f t="shared" si="42"/>
        <v>0</v>
      </c>
      <c r="T38" s="23">
        <f t="shared" si="42"/>
        <v>0</v>
      </c>
      <c r="U38" s="23">
        <f t="shared" si="42"/>
        <v>0</v>
      </c>
      <c r="V38" s="23">
        <f>SUM(V23:V37)</f>
        <v>0</v>
      </c>
      <c r="W38" s="23">
        <f t="shared" ref="W38:Y38" si="43">SUM(W23:W37)</f>
        <v>1144.0696333333335</v>
      </c>
      <c r="X38" s="23">
        <f t="shared" si="43"/>
        <v>2071.5153166963996</v>
      </c>
      <c r="Y38" s="23">
        <f t="shared" si="43"/>
        <v>927.44568336306679</v>
      </c>
    </row>
    <row r="39" spans="1:25" ht="58.5" customHeight="1" x14ac:dyDescent="0.25">
      <c r="A39" s="1">
        <f t="shared" si="9"/>
        <v>35</v>
      </c>
      <c r="B39" s="9" t="s">
        <v>68</v>
      </c>
      <c r="C39" s="1"/>
      <c r="D39" s="5"/>
      <c r="E39" s="6">
        <v>10.72</v>
      </c>
      <c r="F39" s="6">
        <v>9.2683689999999999</v>
      </c>
      <c r="G39" s="6">
        <f t="shared" ref="G39:G44" si="44">F39-E39</f>
        <v>-1.4516310000000008</v>
      </c>
      <c r="H39" s="6">
        <v>17.266666666666666</v>
      </c>
      <c r="I39" s="6">
        <v>11.815367999999999</v>
      </c>
      <c r="J39" s="6">
        <f t="shared" ref="J39:J44" si="45">I39-H39</f>
        <v>-5.4512986666666663</v>
      </c>
      <c r="K39" s="6">
        <f>2.88*E39</f>
        <v>30.8736</v>
      </c>
      <c r="L39" s="6">
        <v>35.105738000000002</v>
      </c>
      <c r="M39" s="6">
        <f t="shared" ref="M39:M44" si="46">L39-K39</f>
        <v>4.2321380000000026</v>
      </c>
      <c r="N39" s="6"/>
      <c r="O39" s="6"/>
      <c r="P39" s="6">
        <f t="shared" ref="P39:P44" si="47">O39-N39</f>
        <v>0</v>
      </c>
      <c r="Q39" s="6"/>
      <c r="R39" s="6"/>
      <c r="S39" s="6">
        <f t="shared" ref="S39:S44" si="48">R39-Q39</f>
        <v>0</v>
      </c>
      <c r="T39" s="6"/>
      <c r="U39" s="6"/>
      <c r="V39" s="6">
        <f t="shared" ref="V39:V44" si="49">U39-T39</f>
        <v>0</v>
      </c>
      <c r="W39" s="6">
        <f t="shared" ref="W39:X44" si="50">T39+Q39+N39+K39+H39</f>
        <v>48.140266666666662</v>
      </c>
      <c r="X39" s="6">
        <f t="shared" si="50"/>
        <v>46.921106000000002</v>
      </c>
      <c r="Y39" s="6">
        <f t="shared" ref="Y39:Y44" si="51">X39-W39</f>
        <v>-1.2191606666666601</v>
      </c>
    </row>
    <row r="40" spans="1:25" ht="58.5" customHeight="1" x14ac:dyDescent="0.25">
      <c r="A40" s="1">
        <f t="shared" si="9"/>
        <v>36</v>
      </c>
      <c r="B40" s="11" t="s">
        <v>69</v>
      </c>
      <c r="C40" s="1">
        <v>3766.6</v>
      </c>
      <c r="D40" s="12">
        <v>1</v>
      </c>
      <c r="E40" s="6">
        <v>418.31</v>
      </c>
      <c r="F40" s="6">
        <v>347.65435990800012</v>
      </c>
      <c r="G40" s="6">
        <f t="shared" si="44"/>
        <v>-70.655640091999885</v>
      </c>
      <c r="H40" s="6">
        <v>0</v>
      </c>
      <c r="I40" s="6">
        <v>0</v>
      </c>
      <c r="J40" s="6">
        <f t="shared" si="45"/>
        <v>0</v>
      </c>
      <c r="K40" s="6">
        <f>4.7*E40</f>
        <v>1966.057</v>
      </c>
      <c r="L40" s="6">
        <v>1639.8531567360978</v>
      </c>
      <c r="M40" s="6">
        <f t="shared" si="46"/>
        <v>-326.20384326390217</v>
      </c>
      <c r="N40" s="6"/>
      <c r="O40" s="6"/>
      <c r="P40" s="6">
        <f t="shared" si="47"/>
        <v>0</v>
      </c>
      <c r="Q40" s="6"/>
      <c r="R40" s="6"/>
      <c r="S40" s="6">
        <f t="shared" si="48"/>
        <v>0</v>
      </c>
      <c r="T40" s="6"/>
      <c r="U40" s="6"/>
      <c r="V40" s="6">
        <f t="shared" si="49"/>
        <v>0</v>
      </c>
      <c r="W40" s="6">
        <f t="shared" si="50"/>
        <v>1966.057</v>
      </c>
      <c r="X40" s="6">
        <f t="shared" si="50"/>
        <v>1639.8531567360978</v>
      </c>
      <c r="Y40" s="6">
        <f t="shared" si="51"/>
        <v>-326.20384326390217</v>
      </c>
    </row>
    <row r="41" spans="1:25" ht="58.5" customHeight="1" x14ac:dyDescent="0.25">
      <c r="A41" s="1">
        <f t="shared" si="9"/>
        <v>37</v>
      </c>
      <c r="B41" s="11" t="s">
        <v>70</v>
      </c>
      <c r="C41" s="1">
        <v>309.66000000000003</v>
      </c>
      <c r="D41" s="5">
        <v>0.3987</v>
      </c>
      <c r="E41" s="6">
        <v>11.21</v>
      </c>
      <c r="F41" s="6">
        <v>8.27</v>
      </c>
      <c r="G41" s="6">
        <f t="shared" si="44"/>
        <v>-2.9400000000000013</v>
      </c>
      <c r="H41" s="6">
        <v>0</v>
      </c>
      <c r="I41" s="6">
        <v>0</v>
      </c>
      <c r="J41" s="6">
        <f t="shared" si="45"/>
        <v>0</v>
      </c>
      <c r="K41" s="6">
        <f>5.65*E41</f>
        <v>63.336500000000008</v>
      </c>
      <c r="L41" s="6">
        <v>44.752412999999997</v>
      </c>
      <c r="M41" s="6">
        <f t="shared" si="46"/>
        <v>-18.584087000000011</v>
      </c>
      <c r="N41" s="6"/>
      <c r="O41" s="6"/>
      <c r="P41" s="6">
        <f t="shared" si="47"/>
        <v>0</v>
      </c>
      <c r="Q41" s="6"/>
      <c r="R41" s="6"/>
      <c r="S41" s="6">
        <f t="shared" si="48"/>
        <v>0</v>
      </c>
      <c r="T41" s="6"/>
      <c r="U41" s="6"/>
      <c r="V41" s="6">
        <f t="shared" si="49"/>
        <v>0</v>
      </c>
      <c r="W41" s="6">
        <f t="shared" si="50"/>
        <v>63.336500000000008</v>
      </c>
      <c r="X41" s="6">
        <f t="shared" si="50"/>
        <v>44.752412999999997</v>
      </c>
      <c r="Y41" s="6">
        <f t="shared" si="51"/>
        <v>-18.584087000000011</v>
      </c>
    </row>
    <row r="42" spans="1:25" ht="58.5" customHeight="1" x14ac:dyDescent="0.25">
      <c r="A42" s="1">
        <f t="shared" si="9"/>
        <v>38</v>
      </c>
      <c r="B42" s="11" t="s">
        <v>71</v>
      </c>
      <c r="C42" s="1">
        <v>2466.4299999999998</v>
      </c>
      <c r="D42" s="5">
        <f>2426/C42</f>
        <v>0.98360788670264321</v>
      </c>
      <c r="E42" s="6">
        <v>407.77</v>
      </c>
      <c r="F42" s="6">
        <v>417.5666655061882</v>
      </c>
      <c r="G42" s="6">
        <f t="shared" si="44"/>
        <v>9.7966655061882193</v>
      </c>
      <c r="H42" s="6">
        <v>0</v>
      </c>
      <c r="I42" s="6">
        <v>0</v>
      </c>
      <c r="J42" s="6">
        <f t="shared" si="45"/>
        <v>0</v>
      </c>
      <c r="K42" s="6">
        <f>4.5*E42</f>
        <v>1834.9649999999999</v>
      </c>
      <c r="L42" s="6">
        <v>1727.3524132503314</v>
      </c>
      <c r="M42" s="6">
        <f t="shared" si="46"/>
        <v>-107.61258674966848</v>
      </c>
      <c r="N42" s="6"/>
      <c r="O42" s="6"/>
      <c r="P42" s="6">
        <f t="shared" si="47"/>
        <v>0</v>
      </c>
      <c r="Q42" s="6"/>
      <c r="R42" s="6"/>
      <c r="S42" s="6">
        <f t="shared" si="48"/>
        <v>0</v>
      </c>
      <c r="T42" s="6"/>
      <c r="U42" s="6"/>
      <c r="V42" s="6">
        <f t="shared" si="49"/>
        <v>0</v>
      </c>
      <c r="W42" s="6">
        <f t="shared" si="50"/>
        <v>1834.9649999999999</v>
      </c>
      <c r="X42" s="6">
        <f t="shared" si="50"/>
        <v>1727.3524132503314</v>
      </c>
      <c r="Y42" s="6">
        <f t="shared" si="51"/>
        <v>-107.61258674966848</v>
      </c>
    </row>
    <row r="43" spans="1:25" ht="58.5" customHeight="1" x14ac:dyDescent="0.25">
      <c r="A43" s="1">
        <f t="shared" si="9"/>
        <v>39</v>
      </c>
      <c r="B43" s="11" t="s">
        <v>72</v>
      </c>
      <c r="C43" s="1">
        <v>39</v>
      </c>
      <c r="D43" s="12">
        <v>1</v>
      </c>
      <c r="E43" s="6">
        <v>12.24</v>
      </c>
      <c r="F43" s="6">
        <v>4.1211149999999996</v>
      </c>
      <c r="G43" s="6">
        <f t="shared" si="44"/>
        <v>-8.1188850000000006</v>
      </c>
      <c r="H43" s="6">
        <v>0</v>
      </c>
      <c r="I43" s="6">
        <v>0</v>
      </c>
      <c r="J43" s="6">
        <f t="shared" si="45"/>
        <v>0</v>
      </c>
      <c r="K43" s="6">
        <f>10.7*E43</f>
        <v>130.96799999999999</v>
      </c>
      <c r="L43" s="6">
        <v>45.031804000000001</v>
      </c>
      <c r="M43" s="6">
        <f t="shared" si="46"/>
        <v>-85.936195999999995</v>
      </c>
      <c r="N43" s="6"/>
      <c r="O43" s="6"/>
      <c r="P43" s="6">
        <f t="shared" si="47"/>
        <v>0</v>
      </c>
      <c r="Q43" s="6"/>
      <c r="R43" s="6"/>
      <c r="S43" s="6">
        <f t="shared" si="48"/>
        <v>0</v>
      </c>
      <c r="T43" s="6"/>
      <c r="U43" s="6"/>
      <c r="V43" s="6">
        <f t="shared" si="49"/>
        <v>0</v>
      </c>
      <c r="W43" s="6">
        <f t="shared" si="50"/>
        <v>130.96799999999999</v>
      </c>
      <c r="X43" s="6">
        <f t="shared" si="50"/>
        <v>45.031804000000001</v>
      </c>
      <c r="Y43" s="6">
        <f t="shared" si="51"/>
        <v>-85.936195999999995</v>
      </c>
    </row>
    <row r="44" spans="1:25" ht="58.5" customHeight="1" x14ac:dyDescent="0.25">
      <c r="A44" s="1">
        <f t="shared" si="9"/>
        <v>40</v>
      </c>
      <c r="B44" s="11" t="s">
        <v>73</v>
      </c>
      <c r="C44" s="1">
        <v>1250</v>
      </c>
      <c r="D44" s="12">
        <v>1</v>
      </c>
      <c r="E44" s="6">
        <v>342.56</v>
      </c>
      <c r="F44" s="6">
        <v>209.63539800000001</v>
      </c>
      <c r="G44" s="6">
        <f t="shared" si="44"/>
        <v>-132.92460199999999</v>
      </c>
      <c r="H44" s="6">
        <v>0</v>
      </c>
      <c r="I44" s="6">
        <v>0</v>
      </c>
      <c r="J44" s="6">
        <f t="shared" si="45"/>
        <v>0</v>
      </c>
      <c r="K44" s="6">
        <f>4.5*E44</f>
        <v>1541.52</v>
      </c>
      <c r="L44" s="6">
        <v>940.12768500000004</v>
      </c>
      <c r="M44" s="6">
        <f t="shared" si="46"/>
        <v>-601.39231499999994</v>
      </c>
      <c r="N44" s="6"/>
      <c r="O44" s="6"/>
      <c r="P44" s="6">
        <f t="shared" si="47"/>
        <v>0</v>
      </c>
      <c r="Q44" s="6"/>
      <c r="R44" s="6"/>
      <c r="S44" s="6">
        <f t="shared" si="48"/>
        <v>0</v>
      </c>
      <c r="T44" s="6"/>
      <c r="U44" s="6"/>
      <c r="V44" s="6">
        <f t="shared" si="49"/>
        <v>0</v>
      </c>
      <c r="W44" s="6">
        <f t="shared" si="50"/>
        <v>1541.52</v>
      </c>
      <c r="X44" s="6">
        <f t="shared" si="50"/>
        <v>940.12768500000004</v>
      </c>
      <c r="Y44" s="6">
        <f t="shared" si="51"/>
        <v>-601.39231499999994</v>
      </c>
    </row>
    <row r="45" spans="1:25" ht="58.5" customHeight="1" x14ac:dyDescent="0.25">
      <c r="A45" s="1">
        <f t="shared" si="9"/>
        <v>41</v>
      </c>
      <c r="B45" s="13" t="s">
        <v>74</v>
      </c>
      <c r="C45" s="7">
        <f>SUM(C40:C44)</f>
        <v>7831.69</v>
      </c>
      <c r="D45" s="8"/>
      <c r="E45" s="23">
        <f t="shared" ref="E45:S45" si="52">SUM(E40:E44)</f>
        <v>1192.0899999999999</v>
      </c>
      <c r="F45" s="23">
        <f t="shared" si="52"/>
        <v>987.24753841418828</v>
      </c>
      <c r="G45" s="23">
        <f t="shared" si="52"/>
        <v>-204.84246158581166</v>
      </c>
      <c r="H45" s="23">
        <f t="shared" si="52"/>
        <v>0</v>
      </c>
      <c r="I45" s="23">
        <f t="shared" si="52"/>
        <v>0</v>
      </c>
      <c r="J45" s="23">
        <f t="shared" si="52"/>
        <v>0</v>
      </c>
      <c r="K45" s="23">
        <f t="shared" si="52"/>
        <v>5536.8464999999997</v>
      </c>
      <c r="L45" s="23">
        <f t="shared" si="52"/>
        <v>4397.1174719864293</v>
      </c>
      <c r="M45" s="23">
        <f t="shared" si="52"/>
        <v>-1139.7290280135708</v>
      </c>
      <c r="N45" s="23">
        <f t="shared" si="52"/>
        <v>0</v>
      </c>
      <c r="O45" s="23">
        <f t="shared" si="52"/>
        <v>0</v>
      </c>
      <c r="P45" s="23">
        <f t="shared" si="52"/>
        <v>0</v>
      </c>
      <c r="Q45" s="23">
        <f t="shared" si="52"/>
        <v>0</v>
      </c>
      <c r="R45" s="23">
        <f t="shared" si="52"/>
        <v>0</v>
      </c>
      <c r="S45" s="23">
        <f t="shared" si="52"/>
        <v>0</v>
      </c>
      <c r="T45" s="23">
        <f>SUM(T40:T44)</f>
        <v>0</v>
      </c>
      <c r="U45" s="23">
        <f t="shared" ref="U45:X45" si="53">SUM(U40:U44)</f>
        <v>0</v>
      </c>
      <c r="V45" s="23">
        <f t="shared" si="53"/>
        <v>0</v>
      </c>
      <c r="W45" s="23">
        <f t="shared" si="53"/>
        <v>5536.8464999999997</v>
      </c>
      <c r="X45" s="23">
        <f t="shared" si="53"/>
        <v>4397.1174719864293</v>
      </c>
      <c r="Y45" s="23">
        <f>SUM(Y40:Y44)</f>
        <v>-1139.7290280135708</v>
      </c>
    </row>
    <row r="46" spans="1:25" ht="58.5" customHeight="1" x14ac:dyDescent="0.25">
      <c r="A46" s="1">
        <f t="shared" si="9"/>
        <v>42</v>
      </c>
      <c r="B46" s="11" t="s">
        <v>75</v>
      </c>
      <c r="C46" s="1">
        <v>216</v>
      </c>
      <c r="D46" s="5">
        <v>0.40439999999999998</v>
      </c>
      <c r="E46" s="6">
        <v>18.04</v>
      </c>
      <c r="F46" s="6">
        <v>17.760818931599996</v>
      </c>
      <c r="G46" s="6">
        <f t="shared" ref="G46:G49" si="54">F46-E46</f>
        <v>-0.27918106840000334</v>
      </c>
      <c r="H46" s="6">
        <v>8.4249999999999989</v>
      </c>
      <c r="I46" s="6">
        <v>4.0247246783999993</v>
      </c>
      <c r="J46" s="6">
        <f t="shared" ref="J46:J49" si="55">I46-H46</f>
        <v>-4.4002753215999997</v>
      </c>
      <c r="K46" s="6">
        <f>2.48*E46</f>
        <v>44.739199999999997</v>
      </c>
      <c r="L46" s="6">
        <v>87.442066999999994</v>
      </c>
      <c r="M46" s="6">
        <f t="shared" ref="M46:M49" si="56">L46-K46</f>
        <v>42.702866999999998</v>
      </c>
      <c r="N46" s="6"/>
      <c r="O46" s="6"/>
      <c r="P46" s="6">
        <f t="shared" ref="P46:P49" si="57">O46-N46</f>
        <v>0</v>
      </c>
      <c r="Q46" s="6"/>
      <c r="R46" s="6"/>
      <c r="S46" s="6">
        <f t="shared" ref="S46:S49" si="58">R46-Q46</f>
        <v>0</v>
      </c>
      <c r="T46" s="6"/>
      <c r="U46" s="6"/>
      <c r="V46" s="6">
        <f t="shared" ref="V46:V49" si="59">U46-T46</f>
        <v>0</v>
      </c>
      <c r="W46" s="6">
        <f t="shared" ref="W46:X49" si="60">T46+Q46+N46+K46+H46</f>
        <v>53.164199999999994</v>
      </c>
      <c r="X46" s="6">
        <f t="shared" si="60"/>
        <v>91.4667916784</v>
      </c>
      <c r="Y46" s="6">
        <f t="shared" ref="Y46:Y49" si="61">X46-W46</f>
        <v>38.302591678400006</v>
      </c>
    </row>
    <row r="47" spans="1:25" ht="58.5" customHeight="1" x14ac:dyDescent="0.25">
      <c r="A47" s="1">
        <f t="shared" si="9"/>
        <v>43</v>
      </c>
      <c r="B47" s="11" t="s">
        <v>76</v>
      </c>
      <c r="C47" s="1">
        <v>1240</v>
      </c>
      <c r="D47" s="5">
        <v>7.5200000000000003E-2</v>
      </c>
      <c r="E47" s="6">
        <v>56.55</v>
      </c>
      <c r="F47" s="6">
        <v>61.467255999999999</v>
      </c>
      <c r="G47" s="6">
        <f t="shared" si="54"/>
        <v>4.9172560000000018</v>
      </c>
      <c r="H47" s="6">
        <v>91.108333333333334</v>
      </c>
      <c r="I47" s="6">
        <v>90.350975000000005</v>
      </c>
      <c r="J47" s="6">
        <f t="shared" si="55"/>
        <v>-0.75735833333332891</v>
      </c>
      <c r="K47" s="6">
        <f>2.25*E47</f>
        <v>127.2375</v>
      </c>
      <c r="L47" s="6">
        <v>138.05545699999999</v>
      </c>
      <c r="M47" s="6">
        <f t="shared" si="56"/>
        <v>10.817956999999993</v>
      </c>
      <c r="N47" s="6"/>
      <c r="O47" s="6"/>
      <c r="P47" s="6">
        <f t="shared" si="57"/>
        <v>0</v>
      </c>
      <c r="Q47" s="6"/>
      <c r="R47" s="6"/>
      <c r="S47" s="6">
        <f t="shared" si="58"/>
        <v>0</v>
      </c>
      <c r="T47" s="6"/>
      <c r="U47" s="6"/>
      <c r="V47" s="6">
        <f t="shared" si="59"/>
        <v>0</v>
      </c>
      <c r="W47" s="6">
        <f t="shared" si="60"/>
        <v>218.34583333333333</v>
      </c>
      <c r="X47" s="6">
        <f t="shared" si="60"/>
        <v>228.406432</v>
      </c>
      <c r="Y47" s="6">
        <f t="shared" si="61"/>
        <v>10.060598666666664</v>
      </c>
    </row>
    <row r="48" spans="1:25" ht="58.5" customHeight="1" x14ac:dyDescent="0.25">
      <c r="A48" s="1">
        <f t="shared" si="9"/>
        <v>44</v>
      </c>
      <c r="B48" s="11" t="s">
        <v>77</v>
      </c>
      <c r="C48" s="1">
        <v>1600</v>
      </c>
      <c r="D48" s="5">
        <v>0.36399999999999999</v>
      </c>
      <c r="E48" s="6">
        <v>403.77</v>
      </c>
      <c r="F48" s="6">
        <v>203.896458</v>
      </c>
      <c r="G48" s="6">
        <f t="shared" si="54"/>
        <v>-199.87354199999999</v>
      </c>
      <c r="H48" s="6">
        <v>600.25833333333333</v>
      </c>
      <c r="I48" s="6">
        <v>337.91165051279995</v>
      </c>
      <c r="J48" s="6">
        <f t="shared" si="55"/>
        <v>-262.34668282053337</v>
      </c>
      <c r="K48" s="6">
        <f>3.14*E48</f>
        <v>1267.8378</v>
      </c>
      <c r="L48" s="6">
        <v>640.23487811999996</v>
      </c>
      <c r="M48" s="6">
        <f t="shared" si="56"/>
        <v>-627.60292188000005</v>
      </c>
      <c r="N48" s="6"/>
      <c r="O48" s="6"/>
      <c r="P48" s="6">
        <f t="shared" si="57"/>
        <v>0</v>
      </c>
      <c r="Q48" s="6"/>
      <c r="R48" s="6"/>
      <c r="S48" s="6">
        <f t="shared" si="58"/>
        <v>0</v>
      </c>
      <c r="T48" s="6"/>
      <c r="U48" s="6"/>
      <c r="V48" s="6">
        <f t="shared" si="59"/>
        <v>0</v>
      </c>
      <c r="W48" s="6">
        <f t="shared" si="60"/>
        <v>1868.0961333333335</v>
      </c>
      <c r="X48" s="6">
        <f t="shared" si="60"/>
        <v>978.14652863279991</v>
      </c>
      <c r="Y48" s="6">
        <f t="shared" si="61"/>
        <v>-889.94960470053354</v>
      </c>
    </row>
    <row r="49" spans="1:26" ht="58.5" customHeight="1" x14ac:dyDescent="0.25">
      <c r="A49" s="1">
        <f t="shared" si="9"/>
        <v>45</v>
      </c>
      <c r="B49" s="14" t="s">
        <v>78</v>
      </c>
      <c r="C49" s="1">
        <v>1040</v>
      </c>
      <c r="D49" s="5">
        <v>0.40439999999999998</v>
      </c>
      <c r="E49" s="6">
        <v>258.82</v>
      </c>
      <c r="F49" s="6">
        <v>118.42207000000001</v>
      </c>
      <c r="G49" s="6">
        <f t="shared" si="54"/>
        <v>-140.39792999999997</v>
      </c>
      <c r="H49" s="6">
        <v>258.66666666666663</v>
      </c>
      <c r="I49" s="6">
        <v>125.527393</v>
      </c>
      <c r="J49" s="6">
        <f t="shared" si="55"/>
        <v>-133.13927366666661</v>
      </c>
      <c r="K49" s="6">
        <f>2.76*E49</f>
        <v>714.34319999999991</v>
      </c>
      <c r="L49" s="6">
        <v>326.84491300000002</v>
      </c>
      <c r="M49" s="6">
        <f t="shared" si="56"/>
        <v>-387.49828699999989</v>
      </c>
      <c r="N49" s="6"/>
      <c r="O49" s="6"/>
      <c r="P49" s="6">
        <f t="shared" si="57"/>
        <v>0</v>
      </c>
      <c r="Q49" s="6"/>
      <c r="R49" s="6"/>
      <c r="S49" s="6">
        <f t="shared" si="58"/>
        <v>0</v>
      </c>
      <c r="T49" s="6"/>
      <c r="U49" s="6"/>
      <c r="V49" s="6">
        <f t="shared" si="59"/>
        <v>0</v>
      </c>
      <c r="W49" s="6">
        <f t="shared" si="60"/>
        <v>973.00986666666654</v>
      </c>
      <c r="X49" s="6">
        <f t="shared" si="60"/>
        <v>452.37230600000004</v>
      </c>
      <c r="Y49" s="6">
        <f t="shared" si="61"/>
        <v>-520.63756066666656</v>
      </c>
    </row>
    <row r="50" spans="1:26" ht="58.5" customHeight="1" x14ac:dyDescent="0.25">
      <c r="A50" s="1">
        <f t="shared" si="9"/>
        <v>46</v>
      </c>
      <c r="B50" s="13" t="s">
        <v>79</v>
      </c>
      <c r="C50" s="7">
        <f>SUM(C46:C49)</f>
        <v>4096</v>
      </c>
      <c r="D50" s="8"/>
      <c r="E50" s="23">
        <f t="shared" ref="E50:Y50" si="62">SUM(E46:E49)</f>
        <v>737.18000000000006</v>
      </c>
      <c r="F50" s="23">
        <f t="shared" si="62"/>
        <v>401.54660293160003</v>
      </c>
      <c r="G50" s="23">
        <f t="shared" si="62"/>
        <v>-335.63339706839997</v>
      </c>
      <c r="H50" s="23">
        <f t="shared" si="62"/>
        <v>958.45833333333326</v>
      </c>
      <c r="I50" s="23">
        <f t="shared" si="62"/>
        <v>557.81474319119991</v>
      </c>
      <c r="J50" s="23">
        <f t="shared" si="62"/>
        <v>-400.64359014213329</v>
      </c>
      <c r="K50" s="23">
        <f t="shared" si="62"/>
        <v>2154.1576999999997</v>
      </c>
      <c r="L50" s="23">
        <f t="shared" si="62"/>
        <v>1192.5773151200001</v>
      </c>
      <c r="M50" s="23">
        <f t="shared" si="62"/>
        <v>-961.58038488</v>
      </c>
      <c r="N50" s="23">
        <f t="shared" si="62"/>
        <v>0</v>
      </c>
      <c r="O50" s="23">
        <f t="shared" si="62"/>
        <v>0</v>
      </c>
      <c r="P50" s="23">
        <f t="shared" si="62"/>
        <v>0</v>
      </c>
      <c r="Q50" s="23">
        <f t="shared" si="62"/>
        <v>0</v>
      </c>
      <c r="R50" s="23">
        <f t="shared" si="62"/>
        <v>0</v>
      </c>
      <c r="S50" s="23">
        <f t="shared" si="62"/>
        <v>0</v>
      </c>
      <c r="T50" s="23">
        <f t="shared" si="62"/>
        <v>0</v>
      </c>
      <c r="U50" s="23">
        <f t="shared" si="62"/>
        <v>0</v>
      </c>
      <c r="V50" s="23">
        <f t="shared" si="62"/>
        <v>0</v>
      </c>
      <c r="W50" s="23">
        <f t="shared" si="62"/>
        <v>3112.6160333333337</v>
      </c>
      <c r="X50" s="23">
        <f t="shared" si="62"/>
        <v>1750.3920583111999</v>
      </c>
      <c r="Y50" s="23">
        <f t="shared" si="62"/>
        <v>-1362.2239750221333</v>
      </c>
    </row>
    <row r="51" spans="1:26" ht="58.5" customHeight="1" x14ac:dyDescent="0.25">
      <c r="A51" s="1">
        <f t="shared" si="9"/>
        <v>47</v>
      </c>
      <c r="B51" s="4" t="s">
        <v>80</v>
      </c>
      <c r="C51" s="1"/>
      <c r="D51" s="12"/>
      <c r="E51" s="6">
        <v>0</v>
      </c>
      <c r="F51" s="6">
        <v>0</v>
      </c>
      <c r="G51" s="6">
        <f t="shared" ref="G51:G55" si="63">F51-E51</f>
        <v>0</v>
      </c>
      <c r="H51" s="6">
        <v>0</v>
      </c>
      <c r="I51" s="6">
        <v>0</v>
      </c>
      <c r="J51" s="6">
        <f t="shared" ref="J51:J60" si="64">I51-H51</f>
        <v>0</v>
      </c>
      <c r="K51" s="6">
        <v>0</v>
      </c>
      <c r="L51" s="6">
        <v>1.1363719999999999</v>
      </c>
      <c r="M51" s="6">
        <f t="shared" ref="M51:M55" si="65">L51-K51</f>
        <v>1.1363719999999999</v>
      </c>
      <c r="N51" s="6"/>
      <c r="O51" s="6"/>
      <c r="P51" s="6">
        <f t="shared" ref="P51:P55" si="66">O51-N51</f>
        <v>0</v>
      </c>
      <c r="Q51" s="6"/>
      <c r="R51" s="6"/>
      <c r="S51" s="6">
        <f t="shared" ref="S51:S55" si="67">R51-Q51</f>
        <v>0</v>
      </c>
      <c r="T51" s="6"/>
      <c r="U51" s="6"/>
      <c r="V51" s="6">
        <f t="shared" ref="V51:V55" si="68">U51-T51</f>
        <v>0</v>
      </c>
      <c r="W51" s="6">
        <f t="shared" ref="W51:X55" si="69">T51+Q51+N51+K51+H51</f>
        <v>0</v>
      </c>
      <c r="X51" s="6">
        <f t="shared" si="69"/>
        <v>1.1363719999999999</v>
      </c>
      <c r="Y51" s="6">
        <f t="shared" ref="Y51:Y55" si="70">X51-W51</f>
        <v>1.1363719999999999</v>
      </c>
    </row>
    <row r="52" spans="1:26" ht="58.5" customHeight="1" x14ac:dyDescent="0.25">
      <c r="A52" s="1">
        <f t="shared" si="9"/>
        <v>48</v>
      </c>
      <c r="B52" s="4" t="s">
        <v>81</v>
      </c>
      <c r="C52" s="1"/>
      <c r="D52" s="12"/>
      <c r="E52" s="6">
        <v>0</v>
      </c>
      <c r="F52" s="6">
        <v>14.278919160000001</v>
      </c>
      <c r="G52" s="6">
        <f t="shared" si="63"/>
        <v>14.278919160000001</v>
      </c>
      <c r="H52" s="6">
        <v>0</v>
      </c>
      <c r="I52" s="6">
        <v>0</v>
      </c>
      <c r="J52" s="6">
        <f t="shared" si="64"/>
        <v>0</v>
      </c>
      <c r="K52" s="6">
        <v>0</v>
      </c>
      <c r="L52" s="6">
        <v>237.16246063799997</v>
      </c>
      <c r="M52" s="6">
        <f t="shared" si="65"/>
        <v>237.16246063799997</v>
      </c>
      <c r="N52" s="6"/>
      <c r="O52" s="6"/>
      <c r="P52" s="6">
        <f t="shared" si="66"/>
        <v>0</v>
      </c>
      <c r="Q52" s="6"/>
      <c r="R52" s="6"/>
      <c r="S52" s="6">
        <f t="shared" si="67"/>
        <v>0</v>
      </c>
      <c r="T52" s="6"/>
      <c r="U52" s="6"/>
      <c r="V52" s="6">
        <f t="shared" si="68"/>
        <v>0</v>
      </c>
      <c r="W52" s="6">
        <f t="shared" si="69"/>
        <v>0</v>
      </c>
      <c r="X52" s="6">
        <f t="shared" si="69"/>
        <v>237.16246063799997</v>
      </c>
      <c r="Y52" s="6">
        <f t="shared" si="70"/>
        <v>237.16246063799997</v>
      </c>
    </row>
    <row r="53" spans="1:26" ht="58.5" customHeight="1" x14ac:dyDescent="0.25">
      <c r="A53" s="1">
        <f t="shared" si="9"/>
        <v>49</v>
      </c>
      <c r="B53" s="4" t="s">
        <v>82</v>
      </c>
      <c r="C53" s="1"/>
      <c r="D53" s="12"/>
      <c r="E53" s="6">
        <v>0</v>
      </c>
      <c r="F53" s="6">
        <v>403.75342672000005</v>
      </c>
      <c r="G53" s="6">
        <f t="shared" si="63"/>
        <v>403.75342672000005</v>
      </c>
      <c r="H53" s="6">
        <v>0</v>
      </c>
      <c r="I53" s="6">
        <v>0</v>
      </c>
      <c r="J53" s="6">
        <f t="shared" si="64"/>
        <v>0</v>
      </c>
      <c r="K53" s="6">
        <v>0</v>
      </c>
      <c r="L53" s="6">
        <v>3872.8003673359999</v>
      </c>
      <c r="M53" s="6">
        <f t="shared" si="65"/>
        <v>3872.8003673359999</v>
      </c>
      <c r="N53" s="6"/>
      <c r="O53" s="6"/>
      <c r="P53" s="6">
        <f t="shared" si="66"/>
        <v>0</v>
      </c>
      <c r="Q53" s="6"/>
      <c r="R53" s="6"/>
      <c r="S53" s="6">
        <f t="shared" si="67"/>
        <v>0</v>
      </c>
      <c r="T53" s="6"/>
      <c r="U53" s="6"/>
      <c r="V53" s="6">
        <f t="shared" si="68"/>
        <v>0</v>
      </c>
      <c r="W53" s="6">
        <f t="shared" si="69"/>
        <v>0</v>
      </c>
      <c r="X53" s="6">
        <f t="shared" si="69"/>
        <v>3872.8003673359999</v>
      </c>
      <c r="Y53" s="6">
        <f t="shared" si="70"/>
        <v>3872.8003673359999</v>
      </c>
    </row>
    <row r="54" spans="1:26" ht="58.5" customHeight="1" x14ac:dyDescent="0.25">
      <c r="A54" s="1">
        <f t="shared" si="9"/>
        <v>50</v>
      </c>
      <c r="B54" s="4" t="s">
        <v>83</v>
      </c>
      <c r="C54" s="1"/>
      <c r="D54" s="12"/>
      <c r="E54" s="6">
        <v>426.05</v>
      </c>
      <c r="F54" s="6">
        <v>439.54669955054351</v>
      </c>
      <c r="G54" s="6">
        <f t="shared" si="63"/>
        <v>13.496699550543497</v>
      </c>
      <c r="H54" s="6">
        <v>0</v>
      </c>
      <c r="I54" s="6">
        <v>0</v>
      </c>
      <c r="J54" s="6">
        <f t="shared" si="64"/>
        <v>0</v>
      </c>
      <c r="K54" s="6">
        <f>4.4*E54</f>
        <v>1874.6200000000001</v>
      </c>
      <c r="L54" s="6">
        <v>2275.5131453282966</v>
      </c>
      <c r="M54" s="6">
        <f t="shared" si="65"/>
        <v>400.89314532829644</v>
      </c>
      <c r="N54" s="6"/>
      <c r="O54" s="6"/>
      <c r="P54" s="6">
        <f t="shared" si="66"/>
        <v>0</v>
      </c>
      <c r="Q54" s="6"/>
      <c r="R54" s="6"/>
      <c r="S54" s="6">
        <f t="shared" si="67"/>
        <v>0</v>
      </c>
      <c r="T54" s="6"/>
      <c r="U54" s="6"/>
      <c r="V54" s="6">
        <f t="shared" si="68"/>
        <v>0</v>
      </c>
      <c r="W54" s="6">
        <f t="shared" si="69"/>
        <v>1874.6200000000001</v>
      </c>
      <c r="X54" s="6">
        <f t="shared" si="69"/>
        <v>2275.5131453282966</v>
      </c>
      <c r="Y54" s="6">
        <f t="shared" si="70"/>
        <v>400.89314532829644</v>
      </c>
    </row>
    <row r="55" spans="1:26" ht="58.5" customHeight="1" x14ac:dyDescent="0.25">
      <c r="A55" s="1">
        <f t="shared" si="9"/>
        <v>51</v>
      </c>
      <c r="B55" s="4" t="s">
        <v>84</v>
      </c>
      <c r="C55" s="1"/>
      <c r="D55" s="12"/>
      <c r="E55" s="6">
        <v>274.54000000000002</v>
      </c>
      <c r="F55" s="6">
        <v>223.81477150649266</v>
      </c>
      <c r="G55" s="6">
        <f t="shared" si="63"/>
        <v>-50.725228493507359</v>
      </c>
      <c r="H55" s="6">
        <v>0</v>
      </c>
      <c r="I55" s="6">
        <v>0</v>
      </c>
      <c r="J55" s="6">
        <f t="shared" si="64"/>
        <v>0</v>
      </c>
      <c r="K55" s="6">
        <f>4.4*E55</f>
        <v>1207.9760000000001</v>
      </c>
      <c r="L55" s="6">
        <v>1158.6788279890368</v>
      </c>
      <c r="M55" s="6">
        <f t="shared" si="65"/>
        <v>-49.297172010963322</v>
      </c>
      <c r="N55" s="6"/>
      <c r="O55" s="6"/>
      <c r="P55" s="6">
        <f t="shared" si="66"/>
        <v>0</v>
      </c>
      <c r="Q55" s="6"/>
      <c r="R55" s="6"/>
      <c r="S55" s="6">
        <f t="shared" si="67"/>
        <v>0</v>
      </c>
      <c r="T55" s="6"/>
      <c r="U55" s="6"/>
      <c r="V55" s="6">
        <f t="shared" si="68"/>
        <v>0</v>
      </c>
      <c r="W55" s="6">
        <f t="shared" si="69"/>
        <v>1207.9760000000001</v>
      </c>
      <c r="X55" s="6">
        <f t="shared" si="69"/>
        <v>1158.6788279890368</v>
      </c>
      <c r="Y55" s="6">
        <f t="shared" si="70"/>
        <v>-49.297172010963322</v>
      </c>
    </row>
    <row r="56" spans="1:26" ht="58.5" customHeight="1" x14ac:dyDescent="0.25">
      <c r="A56" s="1">
        <f t="shared" si="9"/>
        <v>52</v>
      </c>
      <c r="B56" s="13" t="s">
        <v>85</v>
      </c>
      <c r="C56" s="13">
        <f>SUM(C50:C53)+C45+C39+C38+C22-C54-C55</f>
        <v>32425.29</v>
      </c>
      <c r="D56" s="15"/>
      <c r="E56" s="24">
        <f t="shared" ref="E56:Y56" si="71">SUM(E50:E53)+E45+E39+E38+E22-E54-E55</f>
        <v>2405.3999999999996</v>
      </c>
      <c r="F56" s="24">
        <f t="shared" si="71"/>
        <v>2428.5629198179513</v>
      </c>
      <c r="G56" s="24">
        <f t="shared" si="71"/>
        <v>23.162919817952208</v>
      </c>
      <c r="H56" s="24">
        <f t="shared" si="71"/>
        <v>2305.0333333333333</v>
      </c>
      <c r="I56" s="24">
        <f t="shared" si="71"/>
        <v>2080.3511460563996</v>
      </c>
      <c r="J56" s="24">
        <f t="shared" si="71"/>
        <v>-224.68218727693335</v>
      </c>
      <c r="K56" s="24">
        <f t="shared" si="71"/>
        <v>8210.5603999999967</v>
      </c>
      <c r="L56" s="24">
        <f t="shared" si="71"/>
        <v>10492.207933453095</v>
      </c>
      <c r="M56" s="24">
        <f t="shared" si="71"/>
        <v>2281.647533453096</v>
      </c>
      <c r="N56" s="24">
        <f t="shared" si="71"/>
        <v>0</v>
      </c>
      <c r="O56" s="24">
        <f t="shared" si="71"/>
        <v>0</v>
      </c>
      <c r="P56" s="24">
        <f t="shared" si="71"/>
        <v>0</v>
      </c>
      <c r="Q56" s="24">
        <f t="shared" si="71"/>
        <v>0</v>
      </c>
      <c r="R56" s="24">
        <f t="shared" si="71"/>
        <v>0</v>
      </c>
      <c r="S56" s="24">
        <f t="shared" si="71"/>
        <v>0</v>
      </c>
      <c r="T56" s="24">
        <f t="shared" si="71"/>
        <v>0</v>
      </c>
      <c r="U56" s="24">
        <f t="shared" si="71"/>
        <v>0</v>
      </c>
      <c r="V56" s="24">
        <f t="shared" si="71"/>
        <v>0</v>
      </c>
      <c r="W56" s="24">
        <f t="shared" si="71"/>
        <v>10515.593733333331</v>
      </c>
      <c r="X56" s="24">
        <f t="shared" si="71"/>
        <v>12572.559079509496</v>
      </c>
      <c r="Y56" s="24">
        <f t="shared" si="71"/>
        <v>2056.9653461761623</v>
      </c>
    </row>
    <row r="57" spans="1:26" ht="58.5" customHeight="1" x14ac:dyDescent="0.25">
      <c r="A57" s="1">
        <f t="shared" si="9"/>
        <v>53</v>
      </c>
      <c r="B57" s="4" t="s">
        <v>86</v>
      </c>
      <c r="C57" s="1"/>
      <c r="D57" s="12"/>
      <c r="E57" s="6"/>
      <c r="F57" s="6"/>
      <c r="G57" s="6"/>
      <c r="H57" s="6">
        <v>1005.2499999999999</v>
      </c>
      <c r="I57" s="6">
        <v>1005.20136</v>
      </c>
      <c r="J57" s="6">
        <f t="shared" si="64"/>
        <v>-4.8639999999863903E-2</v>
      </c>
      <c r="K57" s="6">
        <v>0</v>
      </c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>
        <f t="shared" ref="W57:X60" si="72">T57+Q57+N57+K57+H57</f>
        <v>1005.2499999999999</v>
      </c>
      <c r="X57" s="6">
        <f t="shared" si="72"/>
        <v>1005.20136</v>
      </c>
      <c r="Y57" s="6">
        <f t="shared" ref="Y57:Y60" si="73">X57-W57</f>
        <v>-4.8639999999863903E-2</v>
      </c>
    </row>
    <row r="58" spans="1:26" ht="58.5" customHeight="1" x14ac:dyDescent="0.25">
      <c r="A58" s="1">
        <f t="shared" si="9"/>
        <v>54</v>
      </c>
      <c r="B58" s="4" t="s">
        <v>87</v>
      </c>
      <c r="C58" s="1"/>
      <c r="D58" s="12"/>
      <c r="E58" s="6"/>
      <c r="F58" s="6"/>
      <c r="G58" s="6"/>
      <c r="H58" s="6">
        <v>38.891666666666666</v>
      </c>
      <c r="I58" s="6">
        <v>70.453142999999997</v>
      </c>
      <c r="J58" s="6">
        <f t="shared" si="64"/>
        <v>31.561476333333331</v>
      </c>
      <c r="K58" s="6">
        <v>0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>
        <f t="shared" si="72"/>
        <v>38.891666666666666</v>
      </c>
      <c r="X58" s="6">
        <f t="shared" si="72"/>
        <v>70.453142999999997</v>
      </c>
      <c r="Y58" s="6">
        <f t="shared" si="73"/>
        <v>31.561476333333331</v>
      </c>
    </row>
    <row r="59" spans="1:26" ht="58.5" customHeight="1" x14ac:dyDescent="0.25">
      <c r="A59" s="1">
        <f t="shared" si="9"/>
        <v>55</v>
      </c>
      <c r="B59" s="4" t="s">
        <v>88</v>
      </c>
      <c r="C59" s="1"/>
      <c r="D59" s="12"/>
      <c r="E59" s="6"/>
      <c r="F59" s="6"/>
      <c r="G59" s="6"/>
      <c r="H59" s="6">
        <v>273.47500000000002</v>
      </c>
      <c r="I59" s="6">
        <v>297.22140657960006</v>
      </c>
      <c r="J59" s="6">
        <f t="shared" si="64"/>
        <v>23.746406579600034</v>
      </c>
      <c r="K59" s="6">
        <v>0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>
        <f t="shared" si="72"/>
        <v>273.47500000000002</v>
      </c>
      <c r="X59" s="6">
        <f t="shared" si="72"/>
        <v>297.22140657960006</v>
      </c>
      <c r="Y59" s="6">
        <f t="shared" si="73"/>
        <v>23.746406579600034</v>
      </c>
    </row>
    <row r="60" spans="1:26" ht="58.5" customHeight="1" x14ac:dyDescent="0.25">
      <c r="A60" s="1">
        <f t="shared" si="9"/>
        <v>56</v>
      </c>
      <c r="B60" s="4" t="s">
        <v>89</v>
      </c>
      <c r="C60" s="1"/>
      <c r="D60" s="12"/>
      <c r="E60" s="6"/>
      <c r="F60" s="6"/>
      <c r="G60" s="6"/>
      <c r="H60" s="6">
        <v>1.6833333333333333</v>
      </c>
      <c r="I60" s="6">
        <v>1.067942736</v>
      </c>
      <c r="J60" s="6">
        <f t="shared" si="64"/>
        <v>-0.61539059733333334</v>
      </c>
      <c r="K60" s="6">
        <v>0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>
        <f t="shared" si="72"/>
        <v>1.6833333333333333</v>
      </c>
      <c r="X60" s="6">
        <f t="shared" si="72"/>
        <v>1.067942736</v>
      </c>
      <c r="Y60" s="6">
        <f t="shared" si="73"/>
        <v>-0.61539059733333334</v>
      </c>
    </row>
    <row r="61" spans="1:26" ht="58.5" customHeight="1" x14ac:dyDescent="0.25">
      <c r="A61" s="1">
        <f t="shared" si="9"/>
        <v>57</v>
      </c>
      <c r="B61" s="16" t="s">
        <v>90</v>
      </c>
      <c r="C61" s="16"/>
      <c r="D61" s="17"/>
      <c r="E61" s="25">
        <f t="shared" ref="E61:S61" si="74">SUM(E57:E60)</f>
        <v>0</v>
      </c>
      <c r="F61" s="25">
        <f t="shared" si="74"/>
        <v>0</v>
      </c>
      <c r="G61" s="25">
        <f t="shared" si="74"/>
        <v>0</v>
      </c>
      <c r="H61" s="25">
        <f t="shared" si="74"/>
        <v>1319.3000000000002</v>
      </c>
      <c r="I61" s="25">
        <f t="shared" si="74"/>
        <v>1373.9438523156</v>
      </c>
      <c r="J61" s="25">
        <f t="shared" si="74"/>
        <v>54.643852315600171</v>
      </c>
      <c r="K61" s="25">
        <f t="shared" si="74"/>
        <v>0</v>
      </c>
      <c r="L61" s="25">
        <f t="shared" si="74"/>
        <v>0</v>
      </c>
      <c r="M61" s="25">
        <f t="shared" si="74"/>
        <v>0</v>
      </c>
      <c r="N61" s="25">
        <f t="shared" si="74"/>
        <v>0</v>
      </c>
      <c r="O61" s="25">
        <f t="shared" si="74"/>
        <v>0</v>
      </c>
      <c r="P61" s="25">
        <f t="shared" si="74"/>
        <v>0</v>
      </c>
      <c r="Q61" s="25">
        <f t="shared" si="74"/>
        <v>0</v>
      </c>
      <c r="R61" s="25">
        <f t="shared" si="74"/>
        <v>0</v>
      </c>
      <c r="S61" s="25">
        <f t="shared" si="74"/>
        <v>0</v>
      </c>
      <c r="T61" s="25">
        <f>SUM(T57:T60)</f>
        <v>0</v>
      </c>
      <c r="U61" s="25">
        <f t="shared" ref="U61:Y61" si="75">SUM(U57:U60)</f>
        <v>0</v>
      </c>
      <c r="V61" s="25">
        <f t="shared" si="75"/>
        <v>0</v>
      </c>
      <c r="W61" s="25">
        <f t="shared" si="75"/>
        <v>1319.3000000000002</v>
      </c>
      <c r="X61" s="25">
        <f t="shared" si="75"/>
        <v>1373.9438523156</v>
      </c>
      <c r="Y61" s="25">
        <f t="shared" si="75"/>
        <v>54.643852315600171</v>
      </c>
    </row>
    <row r="62" spans="1:26" s="29" customFormat="1" ht="88.5" customHeight="1" x14ac:dyDescent="0.25">
      <c r="A62" s="1">
        <f t="shared" si="9"/>
        <v>58</v>
      </c>
      <c r="B62" s="18" t="s">
        <v>91</v>
      </c>
      <c r="C62" s="4"/>
      <c r="D62" s="19"/>
      <c r="E62" s="26"/>
      <c r="F62" s="26"/>
      <c r="G62" s="26"/>
      <c r="H62" s="26"/>
      <c r="I62" s="26"/>
      <c r="J62" s="26"/>
      <c r="K62" s="26">
        <v>0</v>
      </c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6" ht="58.5" customHeight="1" x14ac:dyDescent="0.25">
      <c r="A63" s="1">
        <f t="shared" si="9"/>
        <v>59</v>
      </c>
      <c r="B63" s="20" t="s">
        <v>92</v>
      </c>
      <c r="C63" s="21">
        <f t="shared" ref="C63:S63" si="76">C62+C61+C56</f>
        <v>32425.29</v>
      </c>
      <c r="D63" s="22"/>
      <c r="E63" s="21">
        <f t="shared" si="76"/>
        <v>2405.3999999999996</v>
      </c>
      <c r="F63" s="21">
        <f t="shared" si="76"/>
        <v>2428.5629198179513</v>
      </c>
      <c r="G63" s="21">
        <f t="shared" si="76"/>
        <v>23.162919817952208</v>
      </c>
      <c r="H63" s="21">
        <f t="shared" si="76"/>
        <v>3624.3333333333335</v>
      </c>
      <c r="I63" s="21">
        <f t="shared" si="76"/>
        <v>3454.2949983719996</v>
      </c>
      <c r="J63" s="21">
        <f t="shared" si="76"/>
        <v>-170.03833496133319</v>
      </c>
      <c r="K63" s="21">
        <f t="shared" si="76"/>
        <v>8210.5603999999967</v>
      </c>
      <c r="L63" s="21">
        <f t="shared" si="76"/>
        <v>10492.207933453095</v>
      </c>
      <c r="M63" s="21">
        <f t="shared" si="76"/>
        <v>2281.647533453096</v>
      </c>
      <c r="N63" s="21">
        <f t="shared" si="76"/>
        <v>0</v>
      </c>
      <c r="O63" s="21">
        <f t="shared" si="76"/>
        <v>0</v>
      </c>
      <c r="P63" s="21">
        <f t="shared" si="76"/>
        <v>0</v>
      </c>
      <c r="Q63" s="21">
        <f t="shared" si="76"/>
        <v>0</v>
      </c>
      <c r="R63" s="21">
        <f t="shared" si="76"/>
        <v>0</v>
      </c>
      <c r="S63" s="21">
        <f t="shared" si="76"/>
        <v>0</v>
      </c>
      <c r="T63" s="21">
        <f>T62+T61+T56</f>
        <v>0</v>
      </c>
      <c r="U63" s="21">
        <f t="shared" ref="U63:Y63" si="77">U62+U61+U56</f>
        <v>0</v>
      </c>
      <c r="V63" s="21">
        <f t="shared" si="77"/>
        <v>0</v>
      </c>
      <c r="W63" s="21">
        <f t="shared" si="77"/>
        <v>11834.893733333331</v>
      </c>
      <c r="X63" s="21">
        <f t="shared" si="77"/>
        <v>13946.502931825096</v>
      </c>
      <c r="Y63" s="21">
        <f t="shared" si="77"/>
        <v>2111.6091984917625</v>
      </c>
      <c r="Z63" s="30">
        <f>+X63/F63</f>
        <v>5.7426977979514513</v>
      </c>
    </row>
    <row r="64" spans="1:26" ht="58.5" customHeight="1" x14ac:dyDescent="0.25">
      <c r="B64" s="32" t="s">
        <v>93</v>
      </c>
    </row>
    <row r="65" spans="2:11" ht="25.5" x14ac:dyDescent="0.25">
      <c r="K65" s="30"/>
    </row>
    <row r="66" spans="2:11" ht="25.5" x14ac:dyDescent="0.25">
      <c r="B66" s="32"/>
      <c r="C66" s="32"/>
      <c r="K66" s="36"/>
    </row>
    <row r="67" spans="2:11" ht="25.5" x14ac:dyDescent="0.25">
      <c r="B67" s="32"/>
      <c r="C67" s="32"/>
      <c r="K67" s="36"/>
    </row>
    <row r="68" spans="2:11" ht="25.5" x14ac:dyDescent="0.25">
      <c r="K68" s="36"/>
    </row>
    <row r="69" spans="2:11" ht="25.5" x14ac:dyDescent="0.25"/>
    <row r="70" spans="2:11" ht="25.5" x14ac:dyDescent="0.25"/>
  </sheetData>
  <mergeCells count="36">
    <mergeCell ref="V34:V35"/>
    <mergeCell ref="W34:W35"/>
    <mergeCell ref="X34:X35"/>
    <mergeCell ref="Y34:Y35"/>
    <mergeCell ref="P34:P35"/>
    <mergeCell ref="Q34:Q35"/>
    <mergeCell ref="R34:R35"/>
    <mergeCell ref="S34:S35"/>
    <mergeCell ref="T34:T35"/>
    <mergeCell ref="U34:U35"/>
    <mergeCell ref="O34:O35"/>
    <mergeCell ref="Q3:S3"/>
    <mergeCell ref="T3:V3"/>
    <mergeCell ref="W3:Y3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</mergeCells>
  <printOptions horizontalCentered="1" verticalCentered="1"/>
  <pageMargins left="0.23622047244094491" right="0.19685039370078741" top="0.15748031496062992" bottom="0.15748031496062992" header="0.11811023622047245" footer="0.31496062992125984"/>
  <pageSetup scale="25" fitToHeight="2" orientation="landscape" r:id="rId1"/>
  <headerFooter>
    <oddHeader>&amp;L                                   &amp;CSPDCL-APR 2022</oddHeader>
    <oddFooter>Page &amp;P of &amp;N</oddFooter>
  </headerFooter>
  <rowBreaks count="1" manualBreakCount="1">
    <brk id="38" max="16383" man="1"/>
  </rowBreaks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7"/>
  <sheetViews>
    <sheetView showGridLines="0" view="pageBreakPreview" topLeftCell="C52" zoomScale="40" zoomScaleNormal="62" zoomScaleSheetLayoutView="40" workbookViewId="0">
      <selection activeCell="E72" sqref="E72"/>
    </sheetView>
  </sheetViews>
  <sheetFormatPr defaultRowHeight="51.75" customHeight="1" x14ac:dyDescent="0.25"/>
  <cols>
    <col min="1" max="1" width="13.42578125" style="1" bestFit="1" customWidth="1"/>
    <col min="2" max="2" width="120.5703125" style="1" bestFit="1" customWidth="1"/>
    <col min="3" max="3" width="23" style="1" bestFit="1" customWidth="1"/>
    <col min="4" max="4" width="18" style="12" bestFit="1" customWidth="1"/>
    <col min="5" max="5" width="20.140625" style="1" bestFit="1" customWidth="1"/>
    <col min="6" max="6" width="20.5703125" style="1" bestFit="1" customWidth="1"/>
    <col min="7" max="7" width="22.28515625" style="1" bestFit="1" customWidth="1"/>
    <col min="8" max="8" width="20.5703125" style="1" bestFit="1" customWidth="1"/>
    <col min="9" max="9" width="19.42578125" style="1" bestFit="1" customWidth="1"/>
    <col min="10" max="10" width="22" style="1" bestFit="1" customWidth="1"/>
    <col min="11" max="11" width="20.5703125" style="1" bestFit="1" customWidth="1"/>
    <col min="12" max="12" width="19.42578125" style="1" bestFit="1" customWidth="1"/>
    <col min="13" max="13" width="22.28515625" style="1" bestFit="1" customWidth="1"/>
    <col min="14" max="14" width="12.28515625" style="1" bestFit="1" customWidth="1"/>
    <col min="15" max="15" width="16.28515625" style="1" bestFit="1" customWidth="1"/>
    <col min="16" max="16" width="21.28515625" style="1" bestFit="1" customWidth="1"/>
    <col min="17" max="17" width="12.28515625" style="1" bestFit="1" customWidth="1"/>
    <col min="18" max="18" width="16.28515625" style="1" bestFit="1" customWidth="1"/>
    <col min="19" max="19" width="23.42578125" style="1" bestFit="1" customWidth="1"/>
    <col min="20" max="20" width="12.28515625" style="1" bestFit="1" customWidth="1"/>
    <col min="21" max="21" width="16.28515625" style="1" bestFit="1" customWidth="1"/>
    <col min="22" max="22" width="22.7109375" style="1" bestFit="1" customWidth="1"/>
    <col min="23" max="24" width="22.28515625" style="1" bestFit="1" customWidth="1"/>
    <col min="25" max="25" width="20.85546875" style="1" bestFit="1" customWidth="1"/>
    <col min="26" max="26" width="7.28515625" style="1" bestFit="1" customWidth="1"/>
    <col min="27" max="16384" width="9.140625" style="1"/>
  </cols>
  <sheetData>
    <row r="1" spans="1:26" ht="51.75" customHeight="1" x14ac:dyDescent="0.25">
      <c r="A1" s="48" t="s">
        <v>94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26" ht="51.75" customHeight="1" x14ac:dyDescent="0.25">
      <c r="A2" s="38" t="s">
        <v>1</v>
      </c>
      <c r="B2" s="39" t="s">
        <v>2</v>
      </c>
      <c r="C2" s="39" t="s">
        <v>3</v>
      </c>
      <c r="D2" s="40" t="s">
        <v>4</v>
      </c>
      <c r="E2" s="39" t="s">
        <v>5</v>
      </c>
      <c r="F2" s="39"/>
      <c r="G2" s="39"/>
      <c r="H2" s="38" t="s">
        <v>6</v>
      </c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1">
        <v>10</v>
      </c>
    </row>
    <row r="3" spans="1:26" s="2" customFormat="1" ht="51.75" customHeight="1" x14ac:dyDescent="0.25">
      <c r="A3" s="38"/>
      <c r="B3" s="39"/>
      <c r="C3" s="39"/>
      <c r="D3" s="40"/>
      <c r="E3" s="39"/>
      <c r="F3" s="39"/>
      <c r="G3" s="39"/>
      <c r="H3" s="39" t="s">
        <v>7</v>
      </c>
      <c r="I3" s="39"/>
      <c r="J3" s="39"/>
      <c r="K3" s="39" t="s">
        <v>8</v>
      </c>
      <c r="L3" s="39"/>
      <c r="M3" s="39"/>
      <c r="N3" s="39" t="s">
        <v>9</v>
      </c>
      <c r="O3" s="39"/>
      <c r="P3" s="39"/>
      <c r="Q3" s="39" t="s">
        <v>10</v>
      </c>
      <c r="R3" s="39"/>
      <c r="S3" s="39"/>
      <c r="T3" s="39" t="s">
        <v>11</v>
      </c>
      <c r="U3" s="39"/>
      <c r="V3" s="39"/>
      <c r="W3" s="39" t="s">
        <v>12</v>
      </c>
      <c r="X3" s="39"/>
      <c r="Y3" s="39"/>
    </row>
    <row r="4" spans="1:26" s="2" customFormat="1" ht="51.75" customHeight="1" x14ac:dyDescent="0.25">
      <c r="A4" s="38"/>
      <c r="B4" s="39"/>
      <c r="C4" s="39"/>
      <c r="D4" s="40"/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  <c r="P4" s="3" t="s">
        <v>24</v>
      </c>
      <c r="Q4" s="3" t="s">
        <v>25</v>
      </c>
      <c r="R4" s="3" t="s">
        <v>26</v>
      </c>
      <c r="S4" s="3" t="s">
        <v>27</v>
      </c>
      <c r="T4" s="3" t="s">
        <v>28</v>
      </c>
      <c r="U4" s="3" t="s">
        <v>29</v>
      </c>
      <c r="V4" s="3" t="s">
        <v>30</v>
      </c>
      <c r="W4" s="3" t="s">
        <v>31</v>
      </c>
      <c r="X4" s="3" t="s">
        <v>32</v>
      </c>
      <c r="Y4" s="3" t="s">
        <v>33</v>
      </c>
    </row>
    <row r="5" spans="1:26" ht="51.75" customHeight="1" x14ac:dyDescent="0.25">
      <c r="A5" s="1">
        <v>1</v>
      </c>
      <c r="B5" s="4" t="s">
        <v>34</v>
      </c>
      <c r="C5" s="1">
        <v>420</v>
      </c>
      <c r="D5" s="5">
        <v>0.40439999999999998</v>
      </c>
      <c r="E5" s="6">
        <v>96.2</v>
      </c>
      <c r="F5" s="6">
        <v>87.79587355999999</v>
      </c>
      <c r="G5" s="6">
        <f>F5-E5</f>
        <v>-8.4041264400000131</v>
      </c>
      <c r="H5" s="6">
        <v>80.172222222222217</v>
      </c>
      <c r="I5" s="6">
        <v>80.171176711599998</v>
      </c>
      <c r="J5" s="6">
        <f t="shared" ref="J5:J9" si="0">I5-H5</f>
        <v>-1.0455106222195809E-3</v>
      </c>
      <c r="K5" s="6">
        <f>3.34*E5</f>
        <v>321.30799999999999</v>
      </c>
      <c r="L5" s="6">
        <v>318.80454825919998</v>
      </c>
      <c r="M5" s="6">
        <f t="shared" ref="M5:M12" si="1">L5-K5</f>
        <v>-2.503451740800017</v>
      </c>
      <c r="N5" s="6">
        <v>0</v>
      </c>
      <c r="O5" s="6">
        <v>0</v>
      </c>
      <c r="P5" s="6">
        <f>O5-N5</f>
        <v>0</v>
      </c>
      <c r="Q5" s="6">
        <v>0</v>
      </c>
      <c r="R5" s="6">
        <v>0</v>
      </c>
      <c r="S5" s="6">
        <f t="shared" ref="S5:S12" si="2">R5-Q5</f>
        <v>0</v>
      </c>
      <c r="T5" s="6">
        <v>0</v>
      </c>
      <c r="U5" s="6">
        <v>0</v>
      </c>
      <c r="V5" s="6">
        <f t="shared" ref="V5:V12" si="3">U5-T5</f>
        <v>0</v>
      </c>
      <c r="W5" s="6">
        <f>T5+Q5+N5+K5+H5</f>
        <v>401.48022222222221</v>
      </c>
      <c r="X5" s="6">
        <f>U5+R5+O5+L5+I5</f>
        <v>398.9757249708</v>
      </c>
      <c r="Y5" s="6">
        <f t="shared" ref="Y5:Y12" si="4">X5-W5</f>
        <v>-2.5044972514222081</v>
      </c>
    </row>
    <row r="6" spans="1:26" ht="51.75" customHeight="1" x14ac:dyDescent="0.25">
      <c r="A6" s="1">
        <f>A5+1</f>
        <v>2</v>
      </c>
      <c r="B6" s="4" t="s">
        <v>35</v>
      </c>
      <c r="C6" s="1">
        <v>420</v>
      </c>
      <c r="D6" s="5">
        <v>0.40439999999999998</v>
      </c>
      <c r="E6" s="6">
        <v>96.2</v>
      </c>
      <c r="F6" s="6">
        <v>87.79587355999999</v>
      </c>
      <c r="G6" s="6">
        <f t="shared" ref="G6:G12" si="5">F6-E6</f>
        <v>-8.4041264400000131</v>
      </c>
      <c r="H6" s="6">
        <v>80.172222222222217</v>
      </c>
      <c r="I6" s="6">
        <v>80.171176711599998</v>
      </c>
      <c r="J6" s="6">
        <f t="shared" si="0"/>
        <v>-1.0455106222195809E-3</v>
      </c>
      <c r="K6" s="6">
        <f t="shared" ref="K6:K7" si="6">3.34*E6</f>
        <v>321.30799999999999</v>
      </c>
      <c r="L6" s="6">
        <v>318.80454825919998</v>
      </c>
      <c r="M6" s="6">
        <f t="shared" si="1"/>
        <v>-2.503451740800017</v>
      </c>
      <c r="N6" s="6">
        <v>0</v>
      </c>
      <c r="O6" s="6">
        <v>0</v>
      </c>
      <c r="P6" s="6">
        <f t="shared" ref="P6:P12" si="7">O6-N6</f>
        <v>0</v>
      </c>
      <c r="Q6" s="6">
        <v>0</v>
      </c>
      <c r="R6" s="6">
        <v>0</v>
      </c>
      <c r="S6" s="6">
        <f t="shared" si="2"/>
        <v>0</v>
      </c>
      <c r="T6" s="6">
        <v>0</v>
      </c>
      <c r="U6" s="6">
        <v>0</v>
      </c>
      <c r="V6" s="6">
        <f t="shared" si="3"/>
        <v>0</v>
      </c>
      <c r="W6" s="6">
        <f t="shared" ref="W6:X12" si="8">T6+Q6+N6+K6+H6</f>
        <v>401.48022222222221</v>
      </c>
      <c r="X6" s="6">
        <f t="shared" si="8"/>
        <v>398.9757249708</v>
      </c>
      <c r="Y6" s="6">
        <f t="shared" si="4"/>
        <v>-2.5044972514222081</v>
      </c>
    </row>
    <row r="7" spans="1:26" ht="51.75" customHeight="1" x14ac:dyDescent="0.25">
      <c r="A7" s="1">
        <f t="shared" ref="A7:A63" si="9">A6+1</f>
        <v>3</v>
      </c>
      <c r="B7" s="4" t="s">
        <v>36</v>
      </c>
      <c r="C7" s="1">
        <v>420</v>
      </c>
      <c r="D7" s="5">
        <v>0.40439999999999998</v>
      </c>
      <c r="E7" s="6">
        <v>96.2</v>
      </c>
      <c r="F7" s="6">
        <v>87.79587355999999</v>
      </c>
      <c r="G7" s="6">
        <f t="shared" si="5"/>
        <v>-8.4041264400000131</v>
      </c>
      <c r="H7" s="6">
        <v>80.172222222222217</v>
      </c>
      <c r="I7" s="6">
        <v>80.171176711599998</v>
      </c>
      <c r="J7" s="6">
        <f t="shared" si="0"/>
        <v>-1.0455106222195809E-3</v>
      </c>
      <c r="K7" s="6">
        <f t="shared" si="6"/>
        <v>321.30799999999999</v>
      </c>
      <c r="L7" s="6">
        <v>318.80454825919998</v>
      </c>
      <c r="M7" s="6">
        <f t="shared" si="1"/>
        <v>-2.503451740800017</v>
      </c>
      <c r="N7" s="6">
        <v>0</v>
      </c>
      <c r="O7" s="6">
        <v>0</v>
      </c>
      <c r="P7" s="6">
        <f t="shared" si="7"/>
        <v>0</v>
      </c>
      <c r="Q7" s="6">
        <v>0</v>
      </c>
      <c r="R7" s="6">
        <v>0</v>
      </c>
      <c r="S7" s="6">
        <f t="shared" si="2"/>
        <v>0</v>
      </c>
      <c r="T7" s="6">
        <v>0</v>
      </c>
      <c r="U7" s="6">
        <v>0</v>
      </c>
      <c r="V7" s="6">
        <f t="shared" si="3"/>
        <v>0</v>
      </c>
      <c r="W7" s="6">
        <f t="shared" si="8"/>
        <v>401.48022222222221</v>
      </c>
      <c r="X7" s="6">
        <f t="shared" si="8"/>
        <v>398.9757249708</v>
      </c>
      <c r="Y7" s="6">
        <f t="shared" si="4"/>
        <v>-2.5044972514222081</v>
      </c>
    </row>
    <row r="8" spans="1:26" ht="51.75" customHeight="1" x14ac:dyDescent="0.25">
      <c r="A8" s="1">
        <f t="shared" si="9"/>
        <v>4</v>
      </c>
      <c r="B8" s="4" t="s">
        <v>37</v>
      </c>
      <c r="C8" s="1">
        <v>500</v>
      </c>
      <c r="D8" s="5">
        <v>0.40439999999999998</v>
      </c>
      <c r="E8" s="6">
        <v>116.09</v>
      </c>
      <c r="F8" s="6">
        <v>119.1287586</v>
      </c>
      <c r="G8" s="6">
        <f t="shared" si="5"/>
        <v>3.0387585999999942</v>
      </c>
      <c r="H8" s="6">
        <v>96.608333333333348</v>
      </c>
      <c r="I8" s="6">
        <v>96.604419865200001</v>
      </c>
      <c r="J8" s="6">
        <f t="shared" si="0"/>
        <v>-3.9134681333479193E-3</v>
      </c>
      <c r="K8" s="6">
        <f>3.15*E8</f>
        <v>365.68349999999998</v>
      </c>
      <c r="L8" s="6">
        <v>397.75168705079994</v>
      </c>
      <c r="M8" s="6">
        <f t="shared" si="1"/>
        <v>32.068187050799963</v>
      </c>
      <c r="N8" s="6">
        <v>0</v>
      </c>
      <c r="O8" s="6">
        <v>0</v>
      </c>
      <c r="P8" s="6">
        <f t="shared" si="7"/>
        <v>0</v>
      </c>
      <c r="Q8" s="6">
        <v>0</v>
      </c>
      <c r="R8" s="6">
        <v>0</v>
      </c>
      <c r="S8" s="6">
        <f t="shared" si="2"/>
        <v>0</v>
      </c>
      <c r="T8" s="6">
        <v>0</v>
      </c>
      <c r="U8" s="6">
        <v>0</v>
      </c>
      <c r="V8" s="6">
        <f t="shared" si="3"/>
        <v>0</v>
      </c>
      <c r="W8" s="6">
        <f t="shared" si="8"/>
        <v>462.29183333333333</v>
      </c>
      <c r="X8" s="6">
        <f t="shared" si="8"/>
        <v>494.35610691599993</v>
      </c>
      <c r="Y8" s="6">
        <f t="shared" si="4"/>
        <v>32.064273582666601</v>
      </c>
    </row>
    <row r="9" spans="1:26" ht="51.75" customHeight="1" x14ac:dyDescent="0.25">
      <c r="A9" s="1">
        <f t="shared" si="9"/>
        <v>5</v>
      </c>
      <c r="B9" s="4" t="s">
        <v>38</v>
      </c>
      <c r="C9" s="1">
        <v>420</v>
      </c>
      <c r="D9" s="5">
        <v>0.40439999999999998</v>
      </c>
      <c r="E9" s="6">
        <v>96.2</v>
      </c>
      <c r="F9" s="6">
        <v>65.423548919999988</v>
      </c>
      <c r="G9" s="6">
        <f t="shared" si="5"/>
        <v>-30.776451080000015</v>
      </c>
      <c r="H9" s="6">
        <v>90.7</v>
      </c>
      <c r="I9" s="6">
        <v>90.696809999999999</v>
      </c>
      <c r="J9" s="6">
        <f t="shared" si="0"/>
        <v>-3.1900000000035789E-3</v>
      </c>
      <c r="K9" s="6">
        <f>3.86*E9</f>
        <v>371.33199999999999</v>
      </c>
      <c r="L9" s="6">
        <v>295.033774854</v>
      </c>
      <c r="M9" s="6">
        <f t="shared" si="1"/>
        <v>-76.298225145999993</v>
      </c>
      <c r="N9" s="6">
        <v>0</v>
      </c>
      <c r="O9" s="6">
        <v>0</v>
      </c>
      <c r="P9" s="6">
        <f t="shared" si="7"/>
        <v>0</v>
      </c>
      <c r="Q9" s="6">
        <v>0</v>
      </c>
      <c r="R9" s="6">
        <v>0</v>
      </c>
      <c r="S9" s="6">
        <f t="shared" si="2"/>
        <v>0</v>
      </c>
      <c r="T9" s="6">
        <v>0</v>
      </c>
      <c r="U9" s="6">
        <v>0</v>
      </c>
      <c r="V9" s="6">
        <f t="shared" si="3"/>
        <v>0</v>
      </c>
      <c r="W9" s="6">
        <f t="shared" si="8"/>
        <v>462.03199999999998</v>
      </c>
      <c r="X9" s="6">
        <f t="shared" si="8"/>
        <v>385.73058485399997</v>
      </c>
      <c r="Y9" s="6">
        <f t="shared" si="4"/>
        <v>-76.301415146000011</v>
      </c>
    </row>
    <row r="10" spans="1:26" ht="51.75" customHeight="1" x14ac:dyDescent="0.25">
      <c r="A10" s="1">
        <f t="shared" si="9"/>
        <v>6</v>
      </c>
      <c r="B10" s="4" t="s">
        <v>39</v>
      </c>
      <c r="C10" s="1">
        <v>420</v>
      </c>
      <c r="D10" s="5">
        <v>0.40439999999999998</v>
      </c>
      <c r="E10" s="6">
        <v>96.2</v>
      </c>
      <c r="F10" s="6">
        <v>82.203601200000008</v>
      </c>
      <c r="G10" s="6">
        <f t="shared" si="5"/>
        <v>-13.996398799999994</v>
      </c>
      <c r="H10" s="6">
        <v>88.933333333333323</v>
      </c>
      <c r="I10" s="6">
        <v>88.934299730399999</v>
      </c>
      <c r="J10" s="6">
        <f>I10-H10</f>
        <v>9.6639706667644987E-4</v>
      </c>
      <c r="K10" s="6">
        <f t="shared" ref="K10:K11" si="10">3.86*E10</f>
        <v>371.33199999999999</v>
      </c>
      <c r="L10" s="6">
        <v>370.70503167959998</v>
      </c>
      <c r="M10" s="6">
        <f t="shared" si="1"/>
        <v>-0.62696832040001027</v>
      </c>
      <c r="N10" s="6">
        <v>0</v>
      </c>
      <c r="O10" s="6">
        <v>0</v>
      </c>
      <c r="P10" s="6">
        <f t="shared" si="7"/>
        <v>0</v>
      </c>
      <c r="Q10" s="6">
        <v>0</v>
      </c>
      <c r="R10" s="6">
        <v>0</v>
      </c>
      <c r="S10" s="6">
        <f t="shared" si="2"/>
        <v>0</v>
      </c>
      <c r="T10" s="6">
        <v>0</v>
      </c>
      <c r="U10" s="6">
        <v>0</v>
      </c>
      <c r="V10" s="6">
        <f t="shared" si="3"/>
        <v>0</v>
      </c>
      <c r="W10" s="6">
        <f t="shared" si="8"/>
        <v>460.26533333333333</v>
      </c>
      <c r="X10" s="6">
        <f t="shared" si="8"/>
        <v>459.63933140999995</v>
      </c>
      <c r="Y10" s="6">
        <f t="shared" si="4"/>
        <v>-0.62600192333337645</v>
      </c>
    </row>
    <row r="11" spans="1:26" ht="51.75" customHeight="1" x14ac:dyDescent="0.25">
      <c r="A11" s="1">
        <f t="shared" si="9"/>
        <v>7</v>
      </c>
      <c r="B11" s="4" t="s">
        <v>40</v>
      </c>
      <c r="C11" s="1">
        <v>210</v>
      </c>
      <c r="D11" s="5">
        <v>0.40439999999999998</v>
      </c>
      <c r="E11" s="6">
        <v>38.4</v>
      </c>
      <c r="F11" s="6">
        <v>41.62096932</v>
      </c>
      <c r="G11" s="6">
        <f t="shared" si="5"/>
        <v>3.2209693200000018</v>
      </c>
      <c r="H11" s="6">
        <v>57.474999999999994</v>
      </c>
      <c r="I11" s="6">
        <v>57.471980134799992</v>
      </c>
      <c r="J11" s="6">
        <f t="shared" ref="J11:J12" si="11">I11-H11</f>
        <v>-3.019865200002414E-3</v>
      </c>
      <c r="K11" s="6">
        <f t="shared" si="10"/>
        <v>148.22399999999999</v>
      </c>
      <c r="L11" s="6">
        <v>187.6937570856</v>
      </c>
      <c r="M11" s="6">
        <f t="shared" si="1"/>
        <v>39.469757085600008</v>
      </c>
      <c r="N11" s="6">
        <v>0</v>
      </c>
      <c r="O11" s="6">
        <v>0</v>
      </c>
      <c r="P11" s="6">
        <f t="shared" si="7"/>
        <v>0</v>
      </c>
      <c r="Q11" s="6">
        <v>0</v>
      </c>
      <c r="R11" s="6">
        <v>0</v>
      </c>
      <c r="S11" s="6">
        <f t="shared" si="2"/>
        <v>0</v>
      </c>
      <c r="T11" s="6">
        <v>0</v>
      </c>
      <c r="U11" s="6">
        <v>0</v>
      </c>
      <c r="V11" s="6">
        <f t="shared" si="3"/>
        <v>0</v>
      </c>
      <c r="W11" s="6">
        <f t="shared" si="8"/>
        <v>205.69899999999998</v>
      </c>
      <c r="X11" s="6">
        <f t="shared" si="8"/>
        <v>245.16573722039999</v>
      </c>
      <c r="Y11" s="6">
        <f t="shared" si="4"/>
        <v>39.466737220400006</v>
      </c>
    </row>
    <row r="12" spans="1:26" ht="51.75" customHeight="1" x14ac:dyDescent="0.25">
      <c r="A12" s="1">
        <f t="shared" si="9"/>
        <v>8</v>
      </c>
      <c r="B12" s="4" t="s">
        <v>41</v>
      </c>
      <c r="C12" s="1">
        <v>600</v>
      </c>
      <c r="D12" s="5">
        <v>0.40439999999999998</v>
      </c>
      <c r="E12" s="6">
        <v>150.16999999999999</v>
      </c>
      <c r="F12" s="6">
        <v>112.40742839999999</v>
      </c>
      <c r="G12" s="6">
        <f t="shared" si="5"/>
        <v>-37.762571600000001</v>
      </c>
      <c r="H12" s="6">
        <v>253.6</v>
      </c>
      <c r="I12" s="6">
        <v>253.60260986519998</v>
      </c>
      <c r="J12" s="6">
        <f t="shared" si="11"/>
        <v>2.6098651999859612E-3</v>
      </c>
      <c r="K12" s="6">
        <f>3.66*E12</f>
        <v>549.62220000000002</v>
      </c>
      <c r="L12" s="6">
        <v>465.54100063919998</v>
      </c>
      <c r="M12" s="6">
        <f t="shared" si="1"/>
        <v>-84.081199360800042</v>
      </c>
      <c r="N12" s="6">
        <v>0</v>
      </c>
      <c r="O12" s="6">
        <v>0</v>
      </c>
      <c r="P12" s="6">
        <f t="shared" si="7"/>
        <v>0</v>
      </c>
      <c r="Q12" s="6">
        <v>0</v>
      </c>
      <c r="R12" s="6">
        <v>0</v>
      </c>
      <c r="S12" s="6">
        <f t="shared" si="2"/>
        <v>0</v>
      </c>
      <c r="T12" s="6">
        <v>0</v>
      </c>
      <c r="U12" s="6">
        <v>0</v>
      </c>
      <c r="V12" s="6">
        <f t="shared" si="3"/>
        <v>0</v>
      </c>
      <c r="W12" s="6">
        <f t="shared" si="8"/>
        <v>803.22220000000004</v>
      </c>
      <c r="X12" s="6">
        <f t="shared" si="8"/>
        <v>719.14361050439993</v>
      </c>
      <c r="Y12" s="6">
        <f t="shared" si="4"/>
        <v>-84.078589495600113</v>
      </c>
    </row>
    <row r="13" spans="1:26" ht="51.75" customHeight="1" x14ac:dyDescent="0.25">
      <c r="A13" s="1">
        <f t="shared" si="9"/>
        <v>9</v>
      </c>
      <c r="B13" s="7" t="s">
        <v>42</v>
      </c>
      <c r="C13" s="7">
        <f>SUM(C5:C12)</f>
        <v>3410</v>
      </c>
      <c r="D13" s="8"/>
      <c r="E13" s="23">
        <f t="shared" ref="E13:W13" si="12">SUM(E5:E12)</f>
        <v>785.66</v>
      </c>
      <c r="F13" s="23">
        <f t="shared" si="12"/>
        <v>684.17192711999985</v>
      </c>
      <c r="G13" s="23">
        <f t="shared" si="12"/>
        <v>-101.48807288000006</v>
      </c>
      <c r="H13" s="23">
        <f t="shared" si="12"/>
        <v>827.83333333333337</v>
      </c>
      <c r="I13" s="23">
        <f t="shared" si="12"/>
        <v>827.82364973039989</v>
      </c>
      <c r="J13" s="23">
        <f t="shared" si="12"/>
        <v>-9.6836029333502438E-3</v>
      </c>
      <c r="K13" s="23">
        <f>SUM(K5:K12)</f>
        <v>2770.1176999999998</v>
      </c>
      <c r="L13" s="23">
        <f t="shared" si="12"/>
        <v>2673.1388960867998</v>
      </c>
      <c r="M13" s="23">
        <f t="shared" si="12"/>
        <v>-96.978803913200124</v>
      </c>
      <c r="N13" s="23">
        <f t="shared" si="12"/>
        <v>0</v>
      </c>
      <c r="O13" s="23">
        <f t="shared" si="12"/>
        <v>0</v>
      </c>
      <c r="P13" s="23">
        <f t="shared" si="12"/>
        <v>0</v>
      </c>
      <c r="Q13" s="23">
        <f t="shared" si="12"/>
        <v>0</v>
      </c>
      <c r="R13" s="23">
        <f t="shared" si="12"/>
        <v>0</v>
      </c>
      <c r="S13" s="23">
        <f t="shared" si="12"/>
        <v>0</v>
      </c>
      <c r="T13" s="23">
        <f t="shared" si="12"/>
        <v>0</v>
      </c>
      <c r="U13" s="23">
        <f t="shared" si="12"/>
        <v>0</v>
      </c>
      <c r="V13" s="23">
        <f t="shared" si="12"/>
        <v>0</v>
      </c>
      <c r="W13" s="23">
        <f t="shared" si="12"/>
        <v>3597.9510333333337</v>
      </c>
      <c r="X13" s="23">
        <f>SUM(X5:X12)</f>
        <v>3500.9625458172</v>
      </c>
      <c r="Y13" s="23">
        <f t="shared" ref="Y13" si="13">SUM(Y5:Y12)</f>
        <v>-96.988487516133517</v>
      </c>
    </row>
    <row r="14" spans="1:26" ht="51.75" customHeight="1" x14ac:dyDescent="0.25">
      <c r="A14" s="1">
        <f t="shared" si="9"/>
        <v>10</v>
      </c>
      <c r="B14" s="4" t="s">
        <v>43</v>
      </c>
      <c r="C14" s="1">
        <v>770</v>
      </c>
      <c r="D14" s="5">
        <v>0.40439999999999998</v>
      </c>
      <c r="E14" s="6">
        <v>4.24</v>
      </c>
      <c r="F14" s="6">
        <v>-0.12609192</v>
      </c>
      <c r="G14" s="6">
        <f t="shared" ref="G14:G19" si="14">F14-E14</f>
        <v>-4.3660919200000006</v>
      </c>
      <c r="H14" s="6">
        <v>76.599999999999994</v>
      </c>
      <c r="I14" s="6">
        <v>76.603470000000002</v>
      </c>
      <c r="J14" s="6">
        <f t="shared" ref="J14:J19" si="15">I14-H14</f>
        <v>3.4700000000071896E-3</v>
      </c>
      <c r="K14" s="6">
        <v>0</v>
      </c>
      <c r="L14" s="6">
        <v>0</v>
      </c>
      <c r="M14" s="6">
        <f t="shared" ref="M14:M19" si="16">L14-K14</f>
        <v>0</v>
      </c>
      <c r="N14" s="6">
        <v>0</v>
      </c>
      <c r="O14" s="6">
        <v>0</v>
      </c>
      <c r="P14" s="6">
        <f t="shared" ref="P14:P19" si="17">O14-N14</f>
        <v>0</v>
      </c>
      <c r="Q14" s="6">
        <v>0</v>
      </c>
      <c r="R14" s="6">
        <v>0</v>
      </c>
      <c r="S14" s="6">
        <f t="shared" ref="S14:S19" si="18">R14-Q14</f>
        <v>0</v>
      </c>
      <c r="T14" s="6">
        <v>0</v>
      </c>
      <c r="U14" s="6">
        <v>0</v>
      </c>
      <c r="V14" s="6">
        <f t="shared" ref="V14:V19" si="19">U14-T14</f>
        <v>0</v>
      </c>
      <c r="W14" s="6">
        <f t="shared" ref="W14:X19" si="20">T14+Q14+N14+K14+H14</f>
        <v>76.599999999999994</v>
      </c>
      <c r="X14" s="6">
        <f t="shared" si="20"/>
        <v>76.603470000000002</v>
      </c>
      <c r="Y14" s="6">
        <f t="shared" ref="Y14:Y19" si="21">X14-W14</f>
        <v>3.4700000000071896E-3</v>
      </c>
    </row>
    <row r="15" spans="1:26" ht="51.75" customHeight="1" x14ac:dyDescent="0.25">
      <c r="A15" s="1">
        <f t="shared" si="9"/>
        <v>11</v>
      </c>
      <c r="B15" s="4" t="s">
        <v>44</v>
      </c>
      <c r="C15" s="1">
        <v>90</v>
      </c>
      <c r="D15" s="5">
        <v>0.40439999999999998</v>
      </c>
      <c r="E15" s="6">
        <v>0.14000000000000001</v>
      </c>
      <c r="F15" s="6">
        <v>0.44311846919999998</v>
      </c>
      <c r="G15" s="6">
        <f t="shared" si="14"/>
        <v>0.30311846919999996</v>
      </c>
      <c r="H15" s="6">
        <v>8.7916666666666679</v>
      </c>
      <c r="I15" s="6">
        <v>8.7923301348000003</v>
      </c>
      <c r="J15" s="6">
        <f t="shared" si="15"/>
        <v>6.6346813333240107E-4</v>
      </c>
      <c r="K15" s="6">
        <v>0</v>
      </c>
      <c r="L15" s="6">
        <v>0</v>
      </c>
      <c r="M15" s="6">
        <f t="shared" si="16"/>
        <v>0</v>
      </c>
      <c r="N15" s="6">
        <v>0</v>
      </c>
      <c r="O15" s="6">
        <v>0</v>
      </c>
      <c r="P15" s="6">
        <f t="shared" si="17"/>
        <v>0</v>
      </c>
      <c r="Q15" s="6">
        <v>0</v>
      </c>
      <c r="R15" s="6">
        <v>0</v>
      </c>
      <c r="S15" s="6">
        <f t="shared" si="18"/>
        <v>0</v>
      </c>
      <c r="T15" s="6">
        <v>0</v>
      </c>
      <c r="U15" s="6">
        <v>0</v>
      </c>
      <c r="V15" s="6">
        <f t="shared" si="19"/>
        <v>0</v>
      </c>
      <c r="W15" s="6">
        <f t="shared" si="20"/>
        <v>8.7916666666666679</v>
      </c>
      <c r="X15" s="6">
        <f t="shared" si="20"/>
        <v>8.7923301348000003</v>
      </c>
      <c r="Y15" s="6">
        <f t="shared" si="21"/>
        <v>6.6346813333240107E-4</v>
      </c>
    </row>
    <row r="16" spans="1:26" ht="51.75" customHeight="1" x14ac:dyDescent="0.25">
      <c r="A16" s="1">
        <f t="shared" si="9"/>
        <v>12</v>
      </c>
      <c r="B16" s="4" t="s">
        <v>45</v>
      </c>
      <c r="C16" s="1">
        <v>50</v>
      </c>
      <c r="D16" s="5">
        <v>0.40439999999999998</v>
      </c>
      <c r="E16" s="6">
        <v>0.4</v>
      </c>
      <c r="F16" s="6">
        <v>0.26407320000000001</v>
      </c>
      <c r="G16" s="6">
        <f t="shared" si="14"/>
        <v>-0.13592680000000001</v>
      </c>
      <c r="H16" s="6">
        <v>16.883333333333333</v>
      </c>
      <c r="I16" s="6">
        <v>16.883700000000001</v>
      </c>
      <c r="J16" s="6">
        <f t="shared" si="15"/>
        <v>3.666666666681806E-4</v>
      </c>
      <c r="K16" s="6">
        <v>0</v>
      </c>
      <c r="L16" s="6">
        <v>0</v>
      </c>
      <c r="M16" s="6">
        <f t="shared" si="16"/>
        <v>0</v>
      </c>
      <c r="N16" s="6">
        <v>0</v>
      </c>
      <c r="O16" s="6">
        <v>0</v>
      </c>
      <c r="P16" s="6">
        <f t="shared" si="17"/>
        <v>0</v>
      </c>
      <c r="Q16" s="6">
        <v>0</v>
      </c>
      <c r="R16" s="6">
        <v>0</v>
      </c>
      <c r="S16" s="6">
        <f t="shared" si="18"/>
        <v>0</v>
      </c>
      <c r="T16" s="6">
        <v>0</v>
      </c>
      <c r="U16" s="6">
        <v>0</v>
      </c>
      <c r="V16" s="6">
        <f t="shared" si="19"/>
        <v>0</v>
      </c>
      <c r="W16" s="6">
        <f t="shared" si="20"/>
        <v>16.883333333333333</v>
      </c>
      <c r="X16" s="6">
        <f t="shared" si="20"/>
        <v>16.883700000000001</v>
      </c>
      <c r="Y16" s="6">
        <f t="shared" si="21"/>
        <v>3.666666666681806E-4</v>
      </c>
    </row>
    <row r="17" spans="1:25" ht="51.75" customHeight="1" x14ac:dyDescent="0.25">
      <c r="A17" s="1">
        <f t="shared" si="9"/>
        <v>13</v>
      </c>
      <c r="B17" s="4" t="s">
        <v>46</v>
      </c>
      <c r="C17" s="1">
        <v>725</v>
      </c>
      <c r="D17" s="5">
        <v>0.40439999999999998</v>
      </c>
      <c r="E17" s="6">
        <v>43.18</v>
      </c>
      <c r="F17" s="6">
        <v>49.9635989712</v>
      </c>
      <c r="G17" s="6">
        <f t="shared" si="14"/>
        <v>6.7835989712</v>
      </c>
      <c r="H17" s="6">
        <v>82.39166666666668</v>
      </c>
      <c r="I17" s="6">
        <v>82.393130134800003</v>
      </c>
      <c r="J17" s="6">
        <f t="shared" si="15"/>
        <v>1.4634681333234312E-3</v>
      </c>
      <c r="K17" s="6">
        <v>0</v>
      </c>
      <c r="L17" s="6">
        <v>0</v>
      </c>
      <c r="M17" s="6">
        <f t="shared" si="16"/>
        <v>0</v>
      </c>
      <c r="N17" s="6">
        <v>0</v>
      </c>
      <c r="O17" s="6">
        <v>0</v>
      </c>
      <c r="P17" s="6">
        <f t="shared" si="17"/>
        <v>0</v>
      </c>
      <c r="Q17" s="6">
        <v>0</v>
      </c>
      <c r="R17" s="6">
        <v>0</v>
      </c>
      <c r="S17" s="6">
        <f t="shared" si="18"/>
        <v>0</v>
      </c>
      <c r="T17" s="6">
        <v>0</v>
      </c>
      <c r="U17" s="6">
        <v>0</v>
      </c>
      <c r="V17" s="6">
        <f t="shared" si="19"/>
        <v>0</v>
      </c>
      <c r="W17" s="6">
        <f t="shared" si="20"/>
        <v>82.39166666666668</v>
      </c>
      <c r="X17" s="6">
        <f t="shared" si="20"/>
        <v>82.393130134800003</v>
      </c>
      <c r="Y17" s="6">
        <f t="shared" si="21"/>
        <v>1.4634681333234312E-3</v>
      </c>
    </row>
    <row r="18" spans="1:25" ht="51.75" customHeight="1" x14ac:dyDescent="0.25">
      <c r="A18" s="1">
        <f t="shared" si="9"/>
        <v>14</v>
      </c>
      <c r="B18" s="4" t="s">
        <v>47</v>
      </c>
      <c r="C18" s="1">
        <v>20</v>
      </c>
      <c r="D18" s="5">
        <v>0.40439999999999998</v>
      </c>
      <c r="E18" s="6">
        <v>0</v>
      </c>
      <c r="F18" s="6">
        <v>-1.2337030799999999E-2</v>
      </c>
      <c r="G18" s="6">
        <f t="shared" si="14"/>
        <v>-1.2337030799999999E-2</v>
      </c>
      <c r="H18" s="6">
        <v>4.5583333333333336</v>
      </c>
      <c r="I18" s="6">
        <v>4.5562397303999997</v>
      </c>
      <c r="J18" s="6">
        <f t="shared" si="15"/>
        <v>-2.0936029333338269E-3</v>
      </c>
      <c r="K18" s="6">
        <v>0</v>
      </c>
      <c r="L18" s="6">
        <v>0</v>
      </c>
      <c r="M18" s="6">
        <f t="shared" si="16"/>
        <v>0</v>
      </c>
      <c r="N18" s="6">
        <v>0</v>
      </c>
      <c r="O18" s="6">
        <v>0</v>
      </c>
      <c r="P18" s="6">
        <f t="shared" si="17"/>
        <v>0</v>
      </c>
      <c r="Q18" s="6">
        <v>0</v>
      </c>
      <c r="R18" s="6">
        <v>0</v>
      </c>
      <c r="S18" s="6">
        <f t="shared" si="18"/>
        <v>0</v>
      </c>
      <c r="T18" s="6">
        <v>0</v>
      </c>
      <c r="U18" s="6">
        <v>0</v>
      </c>
      <c r="V18" s="6">
        <f t="shared" si="19"/>
        <v>0</v>
      </c>
      <c r="W18" s="6">
        <f t="shared" si="20"/>
        <v>4.5583333333333336</v>
      </c>
      <c r="X18" s="6">
        <f t="shared" si="20"/>
        <v>4.5562397303999997</v>
      </c>
      <c r="Y18" s="6">
        <f t="shared" si="21"/>
        <v>-2.0936029333338269E-3</v>
      </c>
    </row>
    <row r="19" spans="1:25" ht="51.75" customHeight="1" x14ac:dyDescent="0.25">
      <c r="A19" s="1">
        <f t="shared" si="9"/>
        <v>15</v>
      </c>
      <c r="B19" s="4" t="s">
        <v>48</v>
      </c>
      <c r="C19" s="1">
        <v>1</v>
      </c>
      <c r="D19" s="5">
        <v>0.40439999999999998</v>
      </c>
      <c r="E19" s="6">
        <v>0</v>
      </c>
      <c r="F19" s="6">
        <v>-1.3951799999999998E-3</v>
      </c>
      <c r="G19" s="6">
        <f t="shared" si="14"/>
        <v>-1.3951799999999998E-3</v>
      </c>
      <c r="H19" s="6">
        <v>0.6166666666666667</v>
      </c>
      <c r="I19" s="6">
        <v>0.61334013480000005</v>
      </c>
      <c r="J19" s="6">
        <f t="shared" si="15"/>
        <v>-3.3265318666666488E-3</v>
      </c>
      <c r="K19" s="6">
        <v>0</v>
      </c>
      <c r="L19" s="6">
        <v>0</v>
      </c>
      <c r="M19" s="6">
        <f t="shared" si="16"/>
        <v>0</v>
      </c>
      <c r="N19" s="6">
        <v>0</v>
      </c>
      <c r="O19" s="6">
        <v>0</v>
      </c>
      <c r="P19" s="6">
        <f t="shared" si="17"/>
        <v>0</v>
      </c>
      <c r="Q19" s="6">
        <v>0</v>
      </c>
      <c r="R19" s="6">
        <v>0</v>
      </c>
      <c r="S19" s="6">
        <f t="shared" si="18"/>
        <v>0</v>
      </c>
      <c r="T19" s="6">
        <v>0</v>
      </c>
      <c r="U19" s="6">
        <v>0</v>
      </c>
      <c r="V19" s="6">
        <f t="shared" si="19"/>
        <v>0</v>
      </c>
      <c r="W19" s="6">
        <f t="shared" si="20"/>
        <v>0.6166666666666667</v>
      </c>
      <c r="X19" s="6">
        <f t="shared" si="20"/>
        <v>0.61334013480000005</v>
      </c>
      <c r="Y19" s="6">
        <f t="shared" si="21"/>
        <v>-3.3265318666666488E-3</v>
      </c>
    </row>
    <row r="20" spans="1:25" ht="51.75" customHeight="1" x14ac:dyDescent="0.25">
      <c r="A20" s="1">
        <f t="shared" si="9"/>
        <v>16</v>
      </c>
      <c r="B20" s="7" t="s">
        <v>49</v>
      </c>
      <c r="C20" s="7">
        <f>SUM(C14:C19)</f>
        <v>1656</v>
      </c>
      <c r="D20" s="8"/>
      <c r="E20" s="23">
        <f t="shared" ref="E20:R20" si="22">SUM(E14:E19)</f>
        <v>47.96</v>
      </c>
      <c r="F20" s="23">
        <f t="shared" si="22"/>
        <v>50.530966509599999</v>
      </c>
      <c r="G20" s="23">
        <f t="shared" si="22"/>
        <v>2.5709665095999998</v>
      </c>
      <c r="H20" s="23">
        <f t="shared" si="22"/>
        <v>189.8416666666667</v>
      </c>
      <c r="I20" s="23">
        <f t="shared" si="22"/>
        <v>189.84221013480001</v>
      </c>
      <c r="J20" s="23">
        <f t="shared" si="22"/>
        <v>5.4346813333072674E-4</v>
      </c>
      <c r="K20" s="23">
        <f t="shared" si="22"/>
        <v>0</v>
      </c>
      <c r="L20" s="23">
        <f t="shared" si="22"/>
        <v>0</v>
      </c>
      <c r="M20" s="23">
        <f t="shared" si="22"/>
        <v>0</v>
      </c>
      <c r="N20" s="23">
        <f t="shared" si="22"/>
        <v>0</v>
      </c>
      <c r="O20" s="23">
        <f t="shared" si="22"/>
        <v>0</v>
      </c>
      <c r="P20" s="23">
        <f t="shared" si="22"/>
        <v>0</v>
      </c>
      <c r="Q20" s="23">
        <f t="shared" si="22"/>
        <v>0</v>
      </c>
      <c r="R20" s="23">
        <f t="shared" si="22"/>
        <v>0</v>
      </c>
      <c r="S20" s="23">
        <f>SUM(S14:S19)</f>
        <v>0</v>
      </c>
      <c r="T20" s="23">
        <f t="shared" ref="T20:Y20" si="23">SUM(T14:T19)</f>
        <v>0</v>
      </c>
      <c r="U20" s="23">
        <f t="shared" si="23"/>
        <v>0</v>
      </c>
      <c r="V20" s="23">
        <f t="shared" si="23"/>
        <v>0</v>
      </c>
      <c r="W20" s="23">
        <f t="shared" si="23"/>
        <v>189.8416666666667</v>
      </c>
      <c r="X20" s="23">
        <f t="shared" si="23"/>
        <v>189.84221013480001</v>
      </c>
      <c r="Y20" s="23">
        <f t="shared" si="23"/>
        <v>5.4346813333072674E-4</v>
      </c>
    </row>
    <row r="21" spans="1:25" ht="51.75" customHeight="1" x14ac:dyDescent="0.25">
      <c r="A21" s="1">
        <f t="shared" si="9"/>
        <v>17</v>
      </c>
      <c r="B21" s="4" t="s">
        <v>50</v>
      </c>
      <c r="C21" s="1">
        <v>141.6</v>
      </c>
      <c r="D21" s="5">
        <v>0.40439999999999998</v>
      </c>
      <c r="E21" s="6">
        <v>13.65</v>
      </c>
      <c r="F21" s="6">
        <v>7.7256575999999999</v>
      </c>
      <c r="G21" s="6">
        <f t="shared" ref="G21" si="24">F21-E21</f>
        <v>-5.9243424000000005</v>
      </c>
      <c r="H21" s="6">
        <v>21.825000000000003</v>
      </c>
      <c r="I21" s="6">
        <v>21.827490000000001</v>
      </c>
      <c r="J21" s="6">
        <f t="shared" ref="J21" si="25">I21-H21</f>
        <v>2.4899999999981048E-3</v>
      </c>
      <c r="K21" s="6">
        <v>0</v>
      </c>
      <c r="L21" s="6">
        <v>0</v>
      </c>
      <c r="M21" s="6">
        <f t="shared" ref="M21" si="26">L21-K21</f>
        <v>0</v>
      </c>
      <c r="N21" s="6">
        <v>0</v>
      </c>
      <c r="O21" s="6">
        <v>0</v>
      </c>
      <c r="P21" s="6">
        <f t="shared" ref="P21" si="27">O21-N21</f>
        <v>0</v>
      </c>
      <c r="Q21" s="6">
        <v>0</v>
      </c>
      <c r="R21" s="6">
        <v>0</v>
      </c>
      <c r="S21" s="6">
        <f t="shared" ref="S21" si="28">R21-Q21</f>
        <v>0</v>
      </c>
      <c r="T21" s="6">
        <v>0</v>
      </c>
      <c r="U21" s="6">
        <v>0</v>
      </c>
      <c r="V21" s="6">
        <f t="shared" ref="V21" si="29">U21-T21</f>
        <v>0</v>
      </c>
      <c r="W21" s="6">
        <f t="shared" ref="W21:X21" si="30">T21+Q21+N21+K21+H21</f>
        <v>21.825000000000003</v>
      </c>
      <c r="X21" s="6">
        <f t="shared" si="30"/>
        <v>21.827490000000001</v>
      </c>
      <c r="Y21" s="6">
        <f t="shared" ref="Y21" si="31">X21-W21</f>
        <v>2.4899999999981048E-3</v>
      </c>
    </row>
    <row r="22" spans="1:25" ht="51.75" customHeight="1" x14ac:dyDescent="0.25">
      <c r="A22" s="1">
        <f t="shared" si="9"/>
        <v>18</v>
      </c>
      <c r="B22" s="7" t="s">
        <v>51</v>
      </c>
      <c r="C22" s="7">
        <f>C21+C20+C13</f>
        <v>5207.6000000000004</v>
      </c>
      <c r="D22" s="8"/>
      <c r="E22" s="23">
        <f t="shared" ref="E22:Q22" si="32">E21+E20+E13</f>
        <v>847.27</v>
      </c>
      <c r="F22" s="23">
        <f t="shared" si="32"/>
        <v>742.42855122959986</v>
      </c>
      <c r="G22" s="23">
        <f t="shared" si="32"/>
        <v>-104.84144877040006</v>
      </c>
      <c r="H22" s="23">
        <f t="shared" si="32"/>
        <v>1039.5</v>
      </c>
      <c r="I22" s="23">
        <f t="shared" si="32"/>
        <v>1039.4933498651999</v>
      </c>
      <c r="J22" s="23">
        <f t="shared" si="32"/>
        <v>-6.6501348000214122E-3</v>
      </c>
      <c r="K22" s="23">
        <f t="shared" si="32"/>
        <v>2770.1176999999998</v>
      </c>
      <c r="L22" s="23">
        <f t="shared" si="32"/>
        <v>2673.1388960867998</v>
      </c>
      <c r="M22" s="23">
        <f t="shared" si="32"/>
        <v>-96.978803913200124</v>
      </c>
      <c r="N22" s="23">
        <f t="shared" si="32"/>
        <v>0</v>
      </c>
      <c r="O22" s="23">
        <f t="shared" si="32"/>
        <v>0</v>
      </c>
      <c r="P22" s="23">
        <f t="shared" si="32"/>
        <v>0</v>
      </c>
      <c r="Q22" s="23">
        <f t="shared" si="32"/>
        <v>0</v>
      </c>
      <c r="R22" s="23">
        <f>R21+R20+R13</f>
        <v>0</v>
      </c>
      <c r="S22" s="23">
        <f t="shared" ref="S22:Y22" si="33">S21+S20+S13</f>
        <v>0</v>
      </c>
      <c r="T22" s="23">
        <f t="shared" si="33"/>
        <v>0</v>
      </c>
      <c r="U22" s="23">
        <f t="shared" si="33"/>
        <v>0</v>
      </c>
      <c r="V22" s="23">
        <f t="shared" si="33"/>
        <v>0</v>
      </c>
      <c r="W22" s="23">
        <f t="shared" si="33"/>
        <v>3809.6177000000002</v>
      </c>
      <c r="X22" s="23">
        <f t="shared" si="33"/>
        <v>3712.6322459520002</v>
      </c>
      <c r="Y22" s="23">
        <f t="shared" si="33"/>
        <v>-96.985454048000193</v>
      </c>
    </row>
    <row r="23" spans="1:25" ht="51.75" customHeight="1" x14ac:dyDescent="0.25">
      <c r="A23" s="1">
        <f t="shared" si="9"/>
        <v>19</v>
      </c>
      <c r="B23" s="9" t="s">
        <v>52</v>
      </c>
      <c r="C23" s="1">
        <v>2100</v>
      </c>
      <c r="D23" s="5">
        <v>5.5399999999999998E-2</v>
      </c>
      <c r="E23" s="6">
        <v>57.14</v>
      </c>
      <c r="F23" s="6">
        <v>64.805728999999999</v>
      </c>
      <c r="G23" s="6">
        <f t="shared" ref="G23:G37" si="34">F23-E23</f>
        <v>7.6657289999999989</v>
      </c>
      <c r="H23" s="6">
        <v>46.816666666666663</v>
      </c>
      <c r="I23" s="6">
        <v>45.151645000000002</v>
      </c>
      <c r="J23" s="6">
        <f t="shared" ref="J23:J37" si="35">I23-H23</f>
        <v>-1.6650216666666608</v>
      </c>
      <c r="K23" s="6">
        <f>2.62*E23</f>
        <v>149.70680000000002</v>
      </c>
      <c r="L23" s="10">
        <v>212.04434499999999</v>
      </c>
      <c r="M23" s="6">
        <f t="shared" ref="M23:M37" si="36">L23-K23</f>
        <v>62.337544999999977</v>
      </c>
      <c r="N23" s="6"/>
      <c r="O23" s="6"/>
      <c r="P23" s="6">
        <f t="shared" ref="P23:P37" si="37">O23-N23</f>
        <v>0</v>
      </c>
      <c r="Q23" s="6"/>
      <c r="R23" s="6"/>
      <c r="S23" s="6">
        <f t="shared" ref="S23:S37" si="38">R23-Q23</f>
        <v>0</v>
      </c>
      <c r="T23" s="6"/>
      <c r="U23" s="6"/>
      <c r="V23" s="6">
        <f t="shared" ref="V23:V37" si="39">U23-T23</f>
        <v>0</v>
      </c>
      <c r="W23" s="6">
        <f t="shared" ref="W23:X37" si="40">T23+Q23+N23+K23+H23</f>
        <v>196.52346666666668</v>
      </c>
      <c r="X23" s="6">
        <f t="shared" si="40"/>
        <v>257.19598999999999</v>
      </c>
      <c r="Y23" s="6">
        <f t="shared" ref="Y23:Y37" si="41">X23-W23</f>
        <v>60.672523333333316</v>
      </c>
    </row>
    <row r="24" spans="1:25" ht="51.75" customHeight="1" x14ac:dyDescent="0.25">
      <c r="A24" s="1">
        <f t="shared" si="9"/>
        <v>20</v>
      </c>
      <c r="B24" s="9" t="s">
        <v>53</v>
      </c>
      <c r="C24" s="1">
        <v>1000</v>
      </c>
      <c r="D24" s="5">
        <v>0.1865</v>
      </c>
      <c r="E24" s="6">
        <v>113.82</v>
      </c>
      <c r="F24" s="6">
        <v>112.70270499999999</v>
      </c>
      <c r="G24" s="6">
        <f t="shared" si="34"/>
        <v>-1.1172949999999986</v>
      </c>
      <c r="H24" s="6">
        <v>102.70833333333334</v>
      </c>
      <c r="I24" s="6">
        <v>277.90950900000001</v>
      </c>
      <c r="J24" s="6">
        <f t="shared" si="35"/>
        <v>175.20117566666667</v>
      </c>
      <c r="K24" s="6">
        <f>3*E24</f>
        <v>341.46</v>
      </c>
      <c r="L24" s="10">
        <v>438.30081999999999</v>
      </c>
      <c r="M24" s="6">
        <f t="shared" si="36"/>
        <v>96.840820000000008</v>
      </c>
      <c r="N24" s="6"/>
      <c r="O24" s="6"/>
      <c r="P24" s="6">
        <f t="shared" si="37"/>
        <v>0</v>
      </c>
      <c r="Q24" s="6"/>
      <c r="R24" s="6"/>
      <c r="S24" s="6">
        <f t="shared" si="38"/>
        <v>0</v>
      </c>
      <c r="T24" s="6"/>
      <c r="U24" s="6"/>
      <c r="V24" s="6">
        <f t="shared" si="39"/>
        <v>0</v>
      </c>
      <c r="W24" s="6">
        <f t="shared" si="40"/>
        <v>444.16833333333329</v>
      </c>
      <c r="X24" s="6">
        <f t="shared" si="40"/>
        <v>716.210329</v>
      </c>
      <c r="Y24" s="6">
        <f t="shared" si="41"/>
        <v>272.04199566666671</v>
      </c>
    </row>
    <row r="25" spans="1:25" ht="51.75" customHeight="1" x14ac:dyDescent="0.25">
      <c r="A25" s="1">
        <f t="shared" si="9"/>
        <v>21</v>
      </c>
      <c r="B25" s="9" t="s">
        <v>54</v>
      </c>
      <c r="C25" s="1">
        <v>1000</v>
      </c>
      <c r="D25" s="5">
        <v>8.48E-2</v>
      </c>
      <c r="E25" s="6">
        <v>28.18</v>
      </c>
      <c r="F25" s="6">
        <v>41.150126999999998</v>
      </c>
      <c r="G25" s="6">
        <f t="shared" si="34"/>
        <v>12.970126999999998</v>
      </c>
      <c r="H25" s="6">
        <v>73.333333333333329</v>
      </c>
      <c r="I25" s="6">
        <v>223.21206799999999</v>
      </c>
      <c r="J25" s="6">
        <f t="shared" si="35"/>
        <v>149.87873466666667</v>
      </c>
      <c r="K25" s="6">
        <f>3.01*E25</f>
        <v>84.821799999999996</v>
      </c>
      <c r="L25" s="10">
        <v>150.81521599999999</v>
      </c>
      <c r="M25" s="6">
        <f t="shared" si="36"/>
        <v>65.993415999999996</v>
      </c>
      <c r="N25" s="6"/>
      <c r="O25" s="6"/>
      <c r="P25" s="6">
        <f t="shared" si="37"/>
        <v>0</v>
      </c>
      <c r="Q25" s="6"/>
      <c r="R25" s="6"/>
      <c r="S25" s="6">
        <f t="shared" si="38"/>
        <v>0</v>
      </c>
      <c r="T25" s="6"/>
      <c r="U25" s="6"/>
      <c r="V25" s="6">
        <f t="shared" si="39"/>
        <v>0</v>
      </c>
      <c r="W25" s="6">
        <f t="shared" si="40"/>
        <v>158.15513333333331</v>
      </c>
      <c r="X25" s="6">
        <f t="shared" si="40"/>
        <v>374.02728400000001</v>
      </c>
      <c r="Y25" s="6">
        <f t="shared" si="41"/>
        <v>215.8721506666667</v>
      </c>
    </row>
    <row r="26" spans="1:25" ht="51.75" customHeight="1" x14ac:dyDescent="0.25">
      <c r="A26" s="1">
        <f t="shared" si="9"/>
        <v>22</v>
      </c>
      <c r="B26" s="9" t="s">
        <v>55</v>
      </c>
      <c r="C26" s="1">
        <v>2000</v>
      </c>
      <c r="D26" s="5">
        <v>3.6400000000000002E-2</v>
      </c>
      <c r="E26" s="6">
        <v>44.08</v>
      </c>
      <c r="F26" s="6">
        <v>46.095989000000003</v>
      </c>
      <c r="G26" s="6">
        <f t="shared" si="34"/>
        <v>2.0159890000000047</v>
      </c>
      <c r="H26" s="6">
        <v>29.574999999999999</v>
      </c>
      <c r="I26" s="6">
        <v>39.376505000000002</v>
      </c>
      <c r="J26" s="6">
        <f t="shared" si="35"/>
        <v>9.8015050000000024</v>
      </c>
      <c r="K26" s="6">
        <f>1.73*E26</f>
        <v>76.258399999999995</v>
      </c>
      <c r="L26" s="10">
        <v>74.418336999999994</v>
      </c>
      <c r="M26" s="6">
        <f t="shared" si="36"/>
        <v>-1.8400630000000007</v>
      </c>
      <c r="N26" s="6"/>
      <c r="O26" s="6"/>
      <c r="P26" s="6">
        <f t="shared" si="37"/>
        <v>0</v>
      </c>
      <c r="Q26" s="6"/>
      <c r="R26" s="6"/>
      <c r="S26" s="6">
        <f t="shared" si="38"/>
        <v>0</v>
      </c>
      <c r="T26" s="6"/>
      <c r="U26" s="6"/>
      <c r="V26" s="6">
        <f t="shared" si="39"/>
        <v>0</v>
      </c>
      <c r="W26" s="6">
        <f t="shared" si="40"/>
        <v>105.8334</v>
      </c>
      <c r="X26" s="6">
        <f t="shared" si="40"/>
        <v>113.79484199999999</v>
      </c>
      <c r="Y26" s="6">
        <f t="shared" si="41"/>
        <v>7.961441999999991</v>
      </c>
    </row>
    <row r="27" spans="1:25" ht="51.75" customHeight="1" x14ac:dyDescent="0.25">
      <c r="A27" s="1">
        <f t="shared" si="9"/>
        <v>23</v>
      </c>
      <c r="B27" s="9" t="s">
        <v>56</v>
      </c>
      <c r="C27" s="1">
        <v>500</v>
      </c>
      <c r="D27" s="5">
        <v>5.8500000000000003E-2</v>
      </c>
      <c r="E27" s="6">
        <v>16.100000000000001</v>
      </c>
      <c r="F27" s="6">
        <v>18.359567999999999</v>
      </c>
      <c r="G27" s="6">
        <f t="shared" si="34"/>
        <v>2.259567999999998</v>
      </c>
      <c r="H27" s="6">
        <v>13.600000000000001</v>
      </c>
      <c r="I27" s="6">
        <v>16.535900000000002</v>
      </c>
      <c r="J27" s="6">
        <f t="shared" si="35"/>
        <v>2.9359000000000002</v>
      </c>
      <c r="K27" s="6">
        <f>2.58*E27</f>
        <v>41.538000000000004</v>
      </c>
      <c r="L27" s="10">
        <v>56.657628000000003</v>
      </c>
      <c r="M27" s="6">
        <f t="shared" si="36"/>
        <v>15.119627999999999</v>
      </c>
      <c r="N27" s="6"/>
      <c r="O27" s="6"/>
      <c r="P27" s="6">
        <f t="shared" si="37"/>
        <v>0</v>
      </c>
      <c r="Q27" s="6"/>
      <c r="R27" s="6"/>
      <c r="S27" s="6">
        <f t="shared" si="38"/>
        <v>0</v>
      </c>
      <c r="T27" s="6"/>
      <c r="U27" s="6"/>
      <c r="V27" s="6">
        <f t="shared" si="39"/>
        <v>0</v>
      </c>
      <c r="W27" s="6">
        <f t="shared" si="40"/>
        <v>55.138000000000005</v>
      </c>
      <c r="X27" s="6">
        <f t="shared" si="40"/>
        <v>73.193528000000001</v>
      </c>
      <c r="Y27" s="6">
        <f t="shared" si="41"/>
        <v>18.055527999999995</v>
      </c>
    </row>
    <row r="28" spans="1:25" ht="51.75" customHeight="1" x14ac:dyDescent="0.25">
      <c r="A28" s="1">
        <f t="shared" si="9"/>
        <v>24</v>
      </c>
      <c r="B28" s="9" t="s">
        <v>57</v>
      </c>
      <c r="C28" s="1">
        <v>2400</v>
      </c>
      <c r="D28" s="5">
        <v>4.1200000000000001E-2</v>
      </c>
      <c r="E28" s="6">
        <v>0</v>
      </c>
      <c r="F28" s="6">
        <v>53.955419999999997</v>
      </c>
      <c r="G28" s="6">
        <f t="shared" si="34"/>
        <v>53.955419999999997</v>
      </c>
      <c r="H28" s="6">
        <v>0</v>
      </c>
      <c r="I28" s="6">
        <v>95.850305000000006</v>
      </c>
      <c r="J28" s="6">
        <f t="shared" si="35"/>
        <v>95.850305000000006</v>
      </c>
      <c r="K28" s="6"/>
      <c r="L28" s="10">
        <v>285.82833799999997</v>
      </c>
      <c r="M28" s="6">
        <f t="shared" si="36"/>
        <v>285.82833799999997</v>
      </c>
      <c r="N28" s="6"/>
      <c r="O28" s="6"/>
      <c r="P28" s="6">
        <f t="shared" si="37"/>
        <v>0</v>
      </c>
      <c r="Q28" s="6"/>
      <c r="R28" s="6"/>
      <c r="S28" s="6">
        <f t="shared" si="38"/>
        <v>0</v>
      </c>
      <c r="T28" s="6"/>
      <c r="U28" s="6"/>
      <c r="V28" s="6">
        <f t="shared" si="39"/>
        <v>0</v>
      </c>
      <c r="W28" s="6">
        <f t="shared" si="40"/>
        <v>0</v>
      </c>
      <c r="X28" s="6">
        <f t="shared" si="40"/>
        <v>381.67864299999997</v>
      </c>
      <c r="Y28" s="6">
        <f t="shared" si="41"/>
        <v>381.67864299999997</v>
      </c>
    </row>
    <row r="29" spans="1:25" ht="51.75" customHeight="1" x14ac:dyDescent="0.25">
      <c r="A29" s="1">
        <f t="shared" si="9"/>
        <v>25</v>
      </c>
      <c r="B29" s="9" t="s">
        <v>58</v>
      </c>
      <c r="D29" s="5"/>
      <c r="E29" s="6">
        <v>0</v>
      </c>
      <c r="F29" s="6">
        <v>0</v>
      </c>
      <c r="G29" s="6">
        <f t="shared" si="34"/>
        <v>0</v>
      </c>
      <c r="H29" s="6">
        <v>0</v>
      </c>
      <c r="I29" s="6">
        <v>-1.2175039999999999</v>
      </c>
      <c r="J29" s="6">
        <f t="shared" si="35"/>
        <v>-1.2175039999999999</v>
      </c>
      <c r="K29" s="6"/>
      <c r="L29" s="10">
        <v>0</v>
      </c>
      <c r="M29" s="6">
        <f t="shared" si="36"/>
        <v>0</v>
      </c>
      <c r="N29" s="6"/>
      <c r="O29" s="6"/>
      <c r="P29" s="6">
        <f t="shared" si="37"/>
        <v>0</v>
      </c>
      <c r="Q29" s="6"/>
      <c r="R29" s="6"/>
      <c r="S29" s="6">
        <f t="shared" si="38"/>
        <v>0</v>
      </c>
      <c r="T29" s="6"/>
      <c r="U29" s="6"/>
      <c r="V29" s="6">
        <f t="shared" si="39"/>
        <v>0</v>
      </c>
      <c r="W29" s="6">
        <f t="shared" si="40"/>
        <v>0</v>
      </c>
      <c r="X29" s="6">
        <f t="shared" si="40"/>
        <v>-1.2175039999999999</v>
      </c>
      <c r="Y29" s="6">
        <f t="shared" si="41"/>
        <v>-1.2175039999999999</v>
      </c>
    </row>
    <row r="30" spans="1:25" ht="51.75" customHeight="1" x14ac:dyDescent="0.25">
      <c r="A30" s="1">
        <f t="shared" si="9"/>
        <v>26</v>
      </c>
      <c r="B30" s="9" t="s">
        <v>59</v>
      </c>
      <c r="C30" s="1">
        <v>1500</v>
      </c>
      <c r="D30" s="5">
        <v>2.3199999999999998E-2</v>
      </c>
      <c r="E30" s="6">
        <v>0</v>
      </c>
      <c r="F30" s="6">
        <v>21.762839</v>
      </c>
      <c r="G30" s="6">
        <f t="shared" si="34"/>
        <v>21.762839</v>
      </c>
      <c r="H30" s="6">
        <v>0</v>
      </c>
      <c r="I30" s="6">
        <v>36.280853999999998</v>
      </c>
      <c r="J30" s="6">
        <f t="shared" si="35"/>
        <v>36.280853999999998</v>
      </c>
      <c r="K30" s="6"/>
      <c r="L30" s="10">
        <v>83.871249000000006</v>
      </c>
      <c r="M30" s="6">
        <f t="shared" si="36"/>
        <v>83.871249000000006</v>
      </c>
      <c r="N30" s="6"/>
      <c r="O30" s="6"/>
      <c r="P30" s="6">
        <f t="shared" si="37"/>
        <v>0</v>
      </c>
      <c r="Q30" s="6"/>
      <c r="R30" s="6"/>
      <c r="S30" s="6">
        <f t="shared" si="38"/>
        <v>0</v>
      </c>
      <c r="T30" s="6"/>
      <c r="U30" s="6"/>
      <c r="V30" s="6">
        <f t="shared" si="39"/>
        <v>0</v>
      </c>
      <c r="W30" s="6">
        <f t="shared" si="40"/>
        <v>0</v>
      </c>
      <c r="X30" s="6">
        <f t="shared" si="40"/>
        <v>120.15210300000001</v>
      </c>
      <c r="Y30" s="6">
        <f t="shared" si="41"/>
        <v>120.15210300000001</v>
      </c>
    </row>
    <row r="31" spans="1:25" ht="51.75" customHeight="1" x14ac:dyDescent="0.25">
      <c r="A31" s="1">
        <f t="shared" si="9"/>
        <v>27</v>
      </c>
      <c r="B31" s="9" t="s">
        <v>60</v>
      </c>
      <c r="C31" s="1">
        <v>630</v>
      </c>
      <c r="D31" s="5">
        <v>0.03</v>
      </c>
      <c r="E31" s="6">
        <v>6.87</v>
      </c>
      <c r="F31" s="6">
        <v>9.7887970000000006</v>
      </c>
      <c r="G31" s="6">
        <f t="shared" si="34"/>
        <v>2.9187970000000005</v>
      </c>
      <c r="H31" s="6">
        <v>7.4916666666666663</v>
      </c>
      <c r="I31" s="6">
        <v>4.5987010000000001</v>
      </c>
      <c r="J31" s="6">
        <f t="shared" si="35"/>
        <v>-2.8929656666666661</v>
      </c>
      <c r="K31" s="6">
        <f>2.62*E31</f>
        <v>17.999400000000001</v>
      </c>
      <c r="L31" s="10">
        <v>25.851808999999999</v>
      </c>
      <c r="M31" s="6">
        <f t="shared" si="36"/>
        <v>7.852408999999998</v>
      </c>
      <c r="N31" s="6"/>
      <c r="O31" s="6"/>
      <c r="P31" s="6">
        <f t="shared" si="37"/>
        <v>0</v>
      </c>
      <c r="Q31" s="6"/>
      <c r="R31" s="6"/>
      <c r="S31" s="6">
        <f t="shared" si="38"/>
        <v>0</v>
      </c>
      <c r="T31" s="6"/>
      <c r="U31" s="6"/>
      <c r="V31" s="6">
        <f t="shared" si="39"/>
        <v>0</v>
      </c>
      <c r="W31" s="6">
        <f t="shared" si="40"/>
        <v>25.491066666666669</v>
      </c>
      <c r="X31" s="6">
        <f t="shared" si="40"/>
        <v>30.450510000000001</v>
      </c>
      <c r="Y31" s="6">
        <f t="shared" si="41"/>
        <v>4.9594433333333328</v>
      </c>
    </row>
    <row r="32" spans="1:25" ht="51.75" customHeight="1" x14ac:dyDescent="0.25">
      <c r="A32" s="1">
        <f t="shared" si="9"/>
        <v>28</v>
      </c>
      <c r="B32" s="9" t="s">
        <v>61</v>
      </c>
      <c r="C32" s="1">
        <v>840</v>
      </c>
      <c r="D32" s="5">
        <v>4.1200000000000001E-2</v>
      </c>
      <c r="E32" s="6">
        <v>11.6</v>
      </c>
      <c r="F32" s="6">
        <v>19.159669999999998</v>
      </c>
      <c r="G32" s="6">
        <f t="shared" si="34"/>
        <v>7.5596699999999988</v>
      </c>
      <c r="H32" s="6">
        <v>14.225000000000001</v>
      </c>
      <c r="I32" s="6">
        <v>10.967157</v>
      </c>
      <c r="J32" s="6">
        <f t="shared" si="35"/>
        <v>-3.2578430000000012</v>
      </c>
      <c r="K32" s="6">
        <f>2.64*E32</f>
        <v>30.623999999999999</v>
      </c>
      <c r="L32" s="10">
        <v>50.612077999999997</v>
      </c>
      <c r="M32" s="6">
        <f t="shared" si="36"/>
        <v>19.988077999999998</v>
      </c>
      <c r="N32" s="6"/>
      <c r="O32" s="6"/>
      <c r="P32" s="6">
        <f t="shared" si="37"/>
        <v>0</v>
      </c>
      <c r="Q32" s="6"/>
      <c r="R32" s="6"/>
      <c r="S32" s="6">
        <f t="shared" si="38"/>
        <v>0</v>
      </c>
      <c r="T32" s="6"/>
      <c r="U32" s="6"/>
      <c r="V32" s="6">
        <f t="shared" si="39"/>
        <v>0</v>
      </c>
      <c r="W32" s="6">
        <f t="shared" si="40"/>
        <v>44.849000000000004</v>
      </c>
      <c r="X32" s="6">
        <f t="shared" si="40"/>
        <v>61.579234999999997</v>
      </c>
      <c r="Y32" s="6">
        <f t="shared" si="41"/>
        <v>16.730234999999993</v>
      </c>
    </row>
    <row r="33" spans="1:25" ht="51.75" customHeight="1" x14ac:dyDescent="0.25">
      <c r="A33" s="1">
        <f t="shared" si="9"/>
        <v>29</v>
      </c>
      <c r="B33" s="9" t="s">
        <v>62</v>
      </c>
      <c r="C33" s="1">
        <v>440</v>
      </c>
      <c r="D33" s="5">
        <v>1.67E-2</v>
      </c>
      <c r="E33" s="6">
        <v>1.63</v>
      </c>
      <c r="F33" s="6">
        <v>1.4071162704</v>
      </c>
      <c r="G33" s="6">
        <f t="shared" si="34"/>
        <v>-0.22288372959999991</v>
      </c>
      <c r="H33" s="6">
        <v>0.8833333333333333</v>
      </c>
      <c r="I33" s="6">
        <v>0</v>
      </c>
      <c r="J33" s="6">
        <f t="shared" si="35"/>
        <v>-0.8833333333333333</v>
      </c>
      <c r="K33" s="6">
        <f>2.72*E33</f>
        <v>4.4336000000000002</v>
      </c>
      <c r="L33" s="10">
        <v>3.8760110000000001</v>
      </c>
      <c r="M33" s="6">
        <f t="shared" si="36"/>
        <v>-0.55758900000000011</v>
      </c>
      <c r="N33" s="6"/>
      <c r="O33" s="6"/>
      <c r="P33" s="6">
        <f t="shared" si="37"/>
        <v>0</v>
      </c>
      <c r="Q33" s="6"/>
      <c r="R33" s="6"/>
      <c r="S33" s="6">
        <f t="shared" si="38"/>
        <v>0</v>
      </c>
      <c r="T33" s="6"/>
      <c r="U33" s="6"/>
      <c r="V33" s="6">
        <f t="shared" si="39"/>
        <v>0</v>
      </c>
      <c r="W33" s="6">
        <f t="shared" si="40"/>
        <v>5.3169333333333331</v>
      </c>
      <c r="X33" s="6">
        <f t="shared" si="40"/>
        <v>3.8760110000000001</v>
      </c>
      <c r="Y33" s="6">
        <f t="shared" si="41"/>
        <v>-1.440922333333333</v>
      </c>
    </row>
    <row r="34" spans="1:25" ht="51.75" customHeight="1" x14ac:dyDescent="0.25">
      <c r="A34" s="1">
        <f t="shared" si="9"/>
        <v>30</v>
      </c>
      <c r="B34" s="9" t="s">
        <v>63</v>
      </c>
      <c r="C34" s="42">
        <v>880</v>
      </c>
      <c r="D34" s="43">
        <v>5.2400000000000002E-2</v>
      </c>
      <c r="E34" s="44">
        <v>27.49</v>
      </c>
      <c r="F34" s="44">
        <v>31.928416477199999</v>
      </c>
      <c r="G34" s="41">
        <f t="shared" si="34"/>
        <v>4.4384164772000005</v>
      </c>
      <c r="H34" s="41">
        <v>1.175</v>
      </c>
      <c r="I34" s="41">
        <v>0</v>
      </c>
      <c r="J34" s="41">
        <f t="shared" si="35"/>
        <v>-1.175</v>
      </c>
      <c r="K34" s="41">
        <f>3.67*E34</f>
        <v>100.88829999999999</v>
      </c>
      <c r="L34" s="41">
        <v>110.8190729904</v>
      </c>
      <c r="M34" s="41">
        <f t="shared" si="36"/>
        <v>9.9307729904000155</v>
      </c>
      <c r="N34" s="41"/>
      <c r="O34" s="41"/>
      <c r="P34" s="41">
        <f t="shared" si="37"/>
        <v>0</v>
      </c>
      <c r="Q34" s="41"/>
      <c r="R34" s="41"/>
      <c r="S34" s="41">
        <f t="shared" si="38"/>
        <v>0</v>
      </c>
      <c r="T34" s="41"/>
      <c r="U34" s="41"/>
      <c r="V34" s="41">
        <f t="shared" si="39"/>
        <v>0</v>
      </c>
      <c r="W34" s="41">
        <f t="shared" si="40"/>
        <v>102.06329999999998</v>
      </c>
      <c r="X34" s="41">
        <f t="shared" si="40"/>
        <v>110.8190729904</v>
      </c>
      <c r="Y34" s="41">
        <f t="shared" si="41"/>
        <v>8.7557729904000183</v>
      </c>
    </row>
    <row r="35" spans="1:25" ht="51.75" customHeight="1" x14ac:dyDescent="0.25">
      <c r="A35" s="1">
        <f t="shared" si="9"/>
        <v>31</v>
      </c>
      <c r="B35" s="9" t="s">
        <v>64</v>
      </c>
      <c r="C35" s="42"/>
      <c r="D35" s="43"/>
      <c r="E35" s="44"/>
      <c r="F35" s="44"/>
      <c r="G35" s="41"/>
      <c r="H35" s="41"/>
      <c r="I35" s="41"/>
      <c r="J35" s="41"/>
      <c r="K35" s="41">
        <v>0</v>
      </c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>
        <f t="shared" si="40"/>
        <v>0</v>
      </c>
      <c r="X35" s="41">
        <f t="shared" si="40"/>
        <v>0</v>
      </c>
      <c r="Y35" s="41"/>
    </row>
    <row r="36" spans="1:25" ht="51.75" customHeight="1" x14ac:dyDescent="0.25">
      <c r="A36" s="1">
        <f t="shared" si="9"/>
        <v>32</v>
      </c>
      <c r="B36" s="9" t="s">
        <v>65</v>
      </c>
      <c r="C36" s="1">
        <v>1000</v>
      </c>
      <c r="D36" s="5">
        <v>4.9099999999999998E-2</v>
      </c>
      <c r="E36" s="6">
        <v>0</v>
      </c>
      <c r="F36" s="6">
        <v>32.839934999999997</v>
      </c>
      <c r="G36" s="6">
        <f t="shared" si="34"/>
        <v>32.839934999999997</v>
      </c>
      <c r="H36" s="6">
        <v>0</v>
      </c>
      <c r="I36" s="6">
        <v>45.429791999999999</v>
      </c>
      <c r="J36" s="6">
        <f t="shared" si="35"/>
        <v>45.429791999999999</v>
      </c>
      <c r="K36" s="6">
        <v>0</v>
      </c>
      <c r="L36" s="6">
        <v>132.375373</v>
      </c>
      <c r="M36" s="6">
        <f t="shared" si="36"/>
        <v>132.375373</v>
      </c>
      <c r="N36" s="6"/>
      <c r="O36" s="6"/>
      <c r="P36" s="6">
        <f t="shared" si="37"/>
        <v>0</v>
      </c>
      <c r="Q36" s="6"/>
      <c r="R36" s="6"/>
      <c r="S36" s="6">
        <f t="shared" si="38"/>
        <v>0</v>
      </c>
      <c r="T36" s="6"/>
      <c r="U36" s="6"/>
      <c r="V36" s="6">
        <f t="shared" si="39"/>
        <v>0</v>
      </c>
      <c r="W36" s="6">
        <f t="shared" si="40"/>
        <v>0</v>
      </c>
      <c r="X36" s="6">
        <f t="shared" si="40"/>
        <v>177.80516499999999</v>
      </c>
      <c r="Y36" s="6">
        <f t="shared" si="41"/>
        <v>177.80516499999999</v>
      </c>
    </row>
    <row r="37" spans="1:25" ht="51.75" customHeight="1" x14ac:dyDescent="0.25">
      <c r="A37" s="1">
        <f t="shared" si="9"/>
        <v>33</v>
      </c>
      <c r="B37" s="9" t="s">
        <v>66</v>
      </c>
      <c r="C37" s="1">
        <v>1000</v>
      </c>
      <c r="D37" s="5">
        <v>2.1299999999999999E-2</v>
      </c>
      <c r="E37" s="6">
        <v>0</v>
      </c>
      <c r="F37" s="6">
        <v>14.214316999999999</v>
      </c>
      <c r="G37" s="6">
        <f t="shared" si="34"/>
        <v>14.214316999999999</v>
      </c>
      <c r="H37" s="6">
        <v>0</v>
      </c>
      <c r="I37" s="6">
        <v>23.029831999999999</v>
      </c>
      <c r="J37" s="6">
        <f t="shared" si="35"/>
        <v>23.029831999999999</v>
      </c>
      <c r="K37" s="6">
        <v>0</v>
      </c>
      <c r="L37" s="6">
        <v>30.940670999999998</v>
      </c>
      <c r="M37" s="6">
        <f t="shared" si="36"/>
        <v>30.940670999999998</v>
      </c>
      <c r="N37" s="6"/>
      <c r="O37" s="6"/>
      <c r="P37" s="6">
        <f t="shared" si="37"/>
        <v>0</v>
      </c>
      <c r="Q37" s="6"/>
      <c r="R37" s="6"/>
      <c r="S37" s="6">
        <f t="shared" si="38"/>
        <v>0</v>
      </c>
      <c r="T37" s="6"/>
      <c r="U37" s="6"/>
      <c r="V37" s="6">
        <f t="shared" si="39"/>
        <v>0</v>
      </c>
      <c r="W37" s="6">
        <f t="shared" si="40"/>
        <v>0</v>
      </c>
      <c r="X37" s="6">
        <f t="shared" si="40"/>
        <v>53.970502999999994</v>
      </c>
      <c r="Y37" s="6">
        <f t="shared" si="41"/>
        <v>53.970502999999994</v>
      </c>
    </row>
    <row r="38" spans="1:25" ht="51.75" customHeight="1" x14ac:dyDescent="0.25">
      <c r="A38" s="1">
        <f t="shared" si="9"/>
        <v>34</v>
      </c>
      <c r="B38" s="7" t="s">
        <v>67</v>
      </c>
      <c r="C38" s="7">
        <f>SUM(C23:C37)</f>
        <v>15290</v>
      </c>
      <c r="D38" s="8"/>
      <c r="E38" s="23">
        <f t="shared" ref="E38:U38" si="42">SUM(E23:E37)</f>
        <v>306.91000000000003</v>
      </c>
      <c r="F38" s="23">
        <f t="shared" si="42"/>
        <v>468.17062874760001</v>
      </c>
      <c r="G38" s="23">
        <f t="shared" si="42"/>
        <v>161.26062874759998</v>
      </c>
      <c r="H38" s="23">
        <f t="shared" si="42"/>
        <v>289.80833333333339</v>
      </c>
      <c r="I38" s="23">
        <f t="shared" si="42"/>
        <v>817.12476400000014</v>
      </c>
      <c r="J38" s="23">
        <f t="shared" si="42"/>
        <v>527.31643066666675</v>
      </c>
      <c r="K38" s="23">
        <f t="shared" si="42"/>
        <v>847.73029999999983</v>
      </c>
      <c r="L38" s="23">
        <f t="shared" si="42"/>
        <v>1656.4109479904002</v>
      </c>
      <c r="M38" s="23">
        <f t="shared" si="42"/>
        <v>808.68064799039985</v>
      </c>
      <c r="N38" s="23">
        <f t="shared" si="42"/>
        <v>0</v>
      </c>
      <c r="O38" s="23">
        <f t="shared" si="42"/>
        <v>0</v>
      </c>
      <c r="P38" s="23">
        <f t="shared" si="42"/>
        <v>0</v>
      </c>
      <c r="Q38" s="23">
        <f t="shared" si="42"/>
        <v>0</v>
      </c>
      <c r="R38" s="23">
        <f t="shared" si="42"/>
        <v>0</v>
      </c>
      <c r="S38" s="23">
        <f t="shared" si="42"/>
        <v>0</v>
      </c>
      <c r="T38" s="23">
        <f t="shared" si="42"/>
        <v>0</v>
      </c>
      <c r="U38" s="23">
        <f t="shared" si="42"/>
        <v>0</v>
      </c>
      <c r="V38" s="23">
        <f>SUM(V23:V37)</f>
        <v>0</v>
      </c>
      <c r="W38" s="23">
        <f t="shared" ref="W38:Y38" si="43">SUM(W23:W37)</f>
        <v>1137.5386333333333</v>
      </c>
      <c r="X38" s="23">
        <f t="shared" si="43"/>
        <v>2473.5357119903997</v>
      </c>
      <c r="Y38" s="23">
        <f t="shared" si="43"/>
        <v>1335.9970786570666</v>
      </c>
    </row>
    <row r="39" spans="1:25" ht="51.75" customHeight="1" x14ac:dyDescent="0.25">
      <c r="A39" s="1">
        <f t="shared" si="9"/>
        <v>35</v>
      </c>
      <c r="B39" s="9" t="s">
        <v>68</v>
      </c>
      <c r="D39" s="5"/>
      <c r="E39" s="6">
        <v>10.72</v>
      </c>
      <c r="F39" s="6">
        <v>8.3256540000000001</v>
      </c>
      <c r="G39" s="6">
        <f t="shared" ref="G39:G44" si="44">F39-E39</f>
        <v>-2.3943460000000005</v>
      </c>
      <c r="H39" s="6">
        <v>17.266666666666666</v>
      </c>
      <c r="I39" s="6">
        <v>7.5580980000000002</v>
      </c>
      <c r="J39" s="6">
        <f t="shared" ref="J39:J44" si="45">I39-H39</f>
        <v>-9.7085686666666646</v>
      </c>
      <c r="K39" s="6">
        <f>2.88*E39</f>
        <v>30.8736</v>
      </c>
      <c r="L39" s="6">
        <v>33.185716999999997</v>
      </c>
      <c r="M39" s="6">
        <f t="shared" ref="M39:M44" si="46">L39-K39</f>
        <v>2.3121169999999971</v>
      </c>
      <c r="N39" s="6"/>
      <c r="O39" s="6"/>
      <c r="P39" s="6">
        <f t="shared" ref="P39:P44" si="47">O39-N39</f>
        <v>0</v>
      </c>
      <c r="Q39" s="6"/>
      <c r="R39" s="6"/>
      <c r="S39" s="6">
        <f t="shared" ref="S39:S44" si="48">R39-Q39</f>
        <v>0</v>
      </c>
      <c r="T39" s="6"/>
      <c r="U39" s="6"/>
      <c r="V39" s="6">
        <f t="shared" ref="V39:V44" si="49">U39-T39</f>
        <v>0</v>
      </c>
      <c r="W39" s="6">
        <f t="shared" ref="W39:X44" si="50">T39+Q39+N39+K39+H39</f>
        <v>48.140266666666662</v>
      </c>
      <c r="X39" s="6">
        <f t="shared" si="50"/>
        <v>40.743814999999998</v>
      </c>
      <c r="Y39" s="6">
        <f t="shared" ref="Y39:Y44" si="51">X39-W39</f>
        <v>-7.396451666666664</v>
      </c>
    </row>
    <row r="40" spans="1:25" ht="51.75" customHeight="1" x14ac:dyDescent="0.25">
      <c r="A40" s="1">
        <f t="shared" si="9"/>
        <v>36</v>
      </c>
      <c r="B40" s="11" t="s">
        <v>69</v>
      </c>
      <c r="C40" s="1">
        <v>3766.6</v>
      </c>
      <c r="D40" s="12">
        <v>1</v>
      </c>
      <c r="E40" s="6">
        <v>641.97</v>
      </c>
      <c r="F40" s="6">
        <v>889.58741115862199</v>
      </c>
      <c r="G40" s="6">
        <f t="shared" si="44"/>
        <v>247.61741115862196</v>
      </c>
      <c r="H40" s="6">
        <v>0</v>
      </c>
      <c r="I40" s="6">
        <v>0</v>
      </c>
      <c r="J40" s="6">
        <f t="shared" si="45"/>
        <v>0</v>
      </c>
      <c r="K40" s="6">
        <f>4.7*E40</f>
        <v>3017.2590000000005</v>
      </c>
      <c r="L40" s="6">
        <v>4209.340120806336</v>
      </c>
      <c r="M40" s="6">
        <f t="shared" si="46"/>
        <v>1192.0811208063355</v>
      </c>
      <c r="N40" s="6"/>
      <c r="O40" s="6"/>
      <c r="P40" s="6">
        <f t="shared" si="47"/>
        <v>0</v>
      </c>
      <c r="Q40" s="6"/>
      <c r="R40" s="6"/>
      <c r="S40" s="6">
        <f t="shared" si="48"/>
        <v>0</v>
      </c>
      <c r="T40" s="6"/>
      <c r="U40" s="6"/>
      <c r="V40" s="6">
        <f t="shared" si="49"/>
        <v>0</v>
      </c>
      <c r="W40" s="6">
        <f t="shared" si="50"/>
        <v>3017.2590000000005</v>
      </c>
      <c r="X40" s="6">
        <f t="shared" si="50"/>
        <v>4209.340120806336</v>
      </c>
      <c r="Y40" s="6">
        <f t="shared" si="51"/>
        <v>1192.0811208063355</v>
      </c>
    </row>
    <row r="41" spans="1:25" ht="51.75" customHeight="1" x14ac:dyDescent="0.25">
      <c r="A41" s="1">
        <f t="shared" si="9"/>
        <v>37</v>
      </c>
      <c r="B41" s="11" t="s">
        <v>70</v>
      </c>
      <c r="C41" s="1">
        <v>309.66000000000003</v>
      </c>
      <c r="D41" s="5">
        <v>0.3987</v>
      </c>
      <c r="E41" s="6">
        <v>13.59</v>
      </c>
      <c r="F41" s="6">
        <v>7.2427999999999999</v>
      </c>
      <c r="G41" s="6">
        <f t="shared" si="44"/>
        <v>-6.3472</v>
      </c>
      <c r="H41" s="6">
        <v>0</v>
      </c>
      <c r="I41" s="6">
        <v>0</v>
      </c>
      <c r="J41" s="6">
        <f t="shared" si="45"/>
        <v>0</v>
      </c>
      <c r="K41" s="6">
        <f>5.65*E41</f>
        <v>76.783500000000004</v>
      </c>
      <c r="L41" s="6">
        <v>35.978202000000003</v>
      </c>
      <c r="M41" s="6">
        <f t="shared" si="46"/>
        <v>-40.805298000000001</v>
      </c>
      <c r="N41" s="6"/>
      <c r="O41" s="6"/>
      <c r="P41" s="6">
        <f t="shared" si="47"/>
        <v>0</v>
      </c>
      <c r="Q41" s="6"/>
      <c r="R41" s="6"/>
      <c r="S41" s="6">
        <f t="shared" si="48"/>
        <v>0</v>
      </c>
      <c r="T41" s="6"/>
      <c r="U41" s="6"/>
      <c r="V41" s="6">
        <f t="shared" si="49"/>
        <v>0</v>
      </c>
      <c r="W41" s="6">
        <f t="shared" si="50"/>
        <v>76.783500000000004</v>
      </c>
      <c r="X41" s="6">
        <f t="shared" si="50"/>
        <v>35.978202000000003</v>
      </c>
      <c r="Y41" s="6">
        <f t="shared" si="51"/>
        <v>-40.805298000000001</v>
      </c>
    </row>
    <row r="42" spans="1:25" ht="51.75" customHeight="1" x14ac:dyDescent="0.25">
      <c r="A42" s="1">
        <f t="shared" si="9"/>
        <v>38</v>
      </c>
      <c r="B42" s="11" t="s">
        <v>71</v>
      </c>
      <c r="C42" s="1">
        <v>2466.4299999999998</v>
      </c>
      <c r="D42" s="5">
        <f>2426/C42</f>
        <v>0.98360788670264321</v>
      </c>
      <c r="E42" s="6">
        <v>410.2</v>
      </c>
      <c r="F42" s="6">
        <v>372.91977974879478</v>
      </c>
      <c r="G42" s="6">
        <f t="shared" si="44"/>
        <v>-37.280220251205208</v>
      </c>
      <c r="H42" s="6">
        <v>0</v>
      </c>
      <c r="I42" s="6">
        <v>0</v>
      </c>
      <c r="J42" s="6">
        <f t="shared" si="45"/>
        <v>0</v>
      </c>
      <c r="K42" s="6">
        <f>4.5*E42</f>
        <v>1845.8999999999999</v>
      </c>
      <c r="L42" s="6">
        <v>1538.9449933101648</v>
      </c>
      <c r="M42" s="6">
        <f t="shared" si="46"/>
        <v>-306.95500668983505</v>
      </c>
      <c r="N42" s="6"/>
      <c r="O42" s="6"/>
      <c r="P42" s="6">
        <f t="shared" si="47"/>
        <v>0</v>
      </c>
      <c r="Q42" s="6"/>
      <c r="R42" s="6"/>
      <c r="S42" s="6">
        <f t="shared" si="48"/>
        <v>0</v>
      </c>
      <c r="T42" s="6"/>
      <c r="U42" s="6"/>
      <c r="V42" s="6">
        <f t="shared" si="49"/>
        <v>0</v>
      </c>
      <c r="W42" s="6">
        <f t="shared" si="50"/>
        <v>1845.8999999999999</v>
      </c>
      <c r="X42" s="6">
        <f t="shared" si="50"/>
        <v>1538.9449933101648</v>
      </c>
      <c r="Y42" s="6">
        <f t="shared" si="51"/>
        <v>-306.95500668983505</v>
      </c>
    </row>
    <row r="43" spans="1:25" ht="51.75" customHeight="1" x14ac:dyDescent="0.25">
      <c r="A43" s="1">
        <f t="shared" si="9"/>
        <v>39</v>
      </c>
      <c r="B43" s="11" t="s">
        <v>72</v>
      </c>
      <c r="C43" s="1">
        <v>39</v>
      </c>
      <c r="D43" s="12">
        <v>1</v>
      </c>
      <c r="E43" s="6">
        <v>7.58</v>
      </c>
      <c r="F43" s="6">
        <v>5.1743699999999997</v>
      </c>
      <c r="G43" s="6">
        <f t="shared" si="44"/>
        <v>-2.4056300000000004</v>
      </c>
      <c r="H43" s="6">
        <v>0</v>
      </c>
      <c r="I43" s="6">
        <v>0</v>
      </c>
      <c r="J43" s="6">
        <f t="shared" si="45"/>
        <v>0</v>
      </c>
      <c r="K43" s="6">
        <f>10.7*E43</f>
        <v>81.105999999999995</v>
      </c>
      <c r="L43" s="6">
        <v>56.385776999999997</v>
      </c>
      <c r="M43" s="6">
        <f t="shared" si="46"/>
        <v>-24.720222999999997</v>
      </c>
      <c r="N43" s="6"/>
      <c r="O43" s="6"/>
      <c r="P43" s="6">
        <f t="shared" si="47"/>
        <v>0</v>
      </c>
      <c r="Q43" s="6"/>
      <c r="R43" s="6"/>
      <c r="S43" s="6">
        <f t="shared" si="48"/>
        <v>0</v>
      </c>
      <c r="T43" s="6"/>
      <c r="U43" s="6"/>
      <c r="V43" s="6">
        <f t="shared" si="49"/>
        <v>0</v>
      </c>
      <c r="W43" s="6">
        <f t="shared" si="50"/>
        <v>81.105999999999995</v>
      </c>
      <c r="X43" s="6">
        <f t="shared" si="50"/>
        <v>56.385776999999997</v>
      </c>
      <c r="Y43" s="6">
        <f t="shared" si="51"/>
        <v>-24.720222999999997</v>
      </c>
    </row>
    <row r="44" spans="1:25" ht="51.75" customHeight="1" x14ac:dyDescent="0.25">
      <c r="A44" s="1">
        <f t="shared" si="9"/>
        <v>40</v>
      </c>
      <c r="B44" s="11" t="s">
        <v>73</v>
      </c>
      <c r="C44" s="1">
        <v>1250</v>
      </c>
      <c r="D44" s="12">
        <v>1</v>
      </c>
      <c r="E44" s="6">
        <v>286.43</v>
      </c>
      <c r="F44" s="6">
        <v>284.31480099999999</v>
      </c>
      <c r="G44" s="6">
        <f t="shared" si="44"/>
        <v>-2.1151990000000183</v>
      </c>
      <c r="H44" s="6">
        <v>0</v>
      </c>
      <c r="I44" s="6">
        <v>0</v>
      </c>
      <c r="J44" s="6">
        <f t="shared" si="45"/>
        <v>0</v>
      </c>
      <c r="K44" s="6">
        <f>4.5*E44</f>
        <v>1288.9349999999999</v>
      </c>
      <c r="L44" s="6">
        <v>1270.4489040000001</v>
      </c>
      <c r="M44" s="6">
        <f t="shared" si="46"/>
        <v>-18.486095999999861</v>
      </c>
      <c r="N44" s="6"/>
      <c r="O44" s="6"/>
      <c r="P44" s="6">
        <f t="shared" si="47"/>
        <v>0</v>
      </c>
      <c r="Q44" s="6"/>
      <c r="R44" s="6"/>
      <c r="S44" s="6">
        <f t="shared" si="48"/>
        <v>0</v>
      </c>
      <c r="T44" s="6"/>
      <c r="U44" s="6"/>
      <c r="V44" s="6">
        <f t="shared" si="49"/>
        <v>0</v>
      </c>
      <c r="W44" s="6">
        <f t="shared" si="50"/>
        <v>1288.9349999999999</v>
      </c>
      <c r="X44" s="6">
        <f t="shared" si="50"/>
        <v>1270.4489040000001</v>
      </c>
      <c r="Y44" s="6">
        <f t="shared" si="51"/>
        <v>-18.486095999999861</v>
      </c>
    </row>
    <row r="45" spans="1:25" ht="51.75" customHeight="1" x14ac:dyDescent="0.25">
      <c r="A45" s="1">
        <f t="shared" si="9"/>
        <v>41</v>
      </c>
      <c r="B45" s="13" t="s">
        <v>74</v>
      </c>
      <c r="C45" s="7">
        <f>SUM(C40:C44)</f>
        <v>7831.69</v>
      </c>
      <c r="D45" s="8"/>
      <c r="E45" s="23">
        <f t="shared" ref="E45:S45" si="52">SUM(E40:E44)</f>
        <v>1359.77</v>
      </c>
      <c r="F45" s="23">
        <f t="shared" si="52"/>
        <v>1559.2391619074167</v>
      </c>
      <c r="G45" s="23">
        <f t="shared" si="52"/>
        <v>199.46916190741675</v>
      </c>
      <c r="H45" s="23">
        <f t="shared" si="52"/>
        <v>0</v>
      </c>
      <c r="I45" s="23">
        <f t="shared" si="52"/>
        <v>0</v>
      </c>
      <c r="J45" s="23">
        <f t="shared" si="52"/>
        <v>0</v>
      </c>
      <c r="K45" s="23">
        <f t="shared" si="52"/>
        <v>6309.9835000000003</v>
      </c>
      <c r="L45" s="23">
        <f t="shared" si="52"/>
        <v>7111.0979971165016</v>
      </c>
      <c r="M45" s="23">
        <f t="shared" si="52"/>
        <v>801.11449711650062</v>
      </c>
      <c r="N45" s="23">
        <f t="shared" si="52"/>
        <v>0</v>
      </c>
      <c r="O45" s="23">
        <f t="shared" si="52"/>
        <v>0</v>
      </c>
      <c r="P45" s="23">
        <f t="shared" si="52"/>
        <v>0</v>
      </c>
      <c r="Q45" s="23">
        <f t="shared" si="52"/>
        <v>0</v>
      </c>
      <c r="R45" s="23">
        <f t="shared" si="52"/>
        <v>0</v>
      </c>
      <c r="S45" s="23">
        <f t="shared" si="52"/>
        <v>0</v>
      </c>
      <c r="T45" s="23">
        <f>SUM(T40:T44)</f>
        <v>0</v>
      </c>
      <c r="U45" s="23">
        <f t="shared" ref="U45:X45" si="53">SUM(U40:U44)</f>
        <v>0</v>
      </c>
      <c r="V45" s="23">
        <f t="shared" si="53"/>
        <v>0</v>
      </c>
      <c r="W45" s="23">
        <f t="shared" si="53"/>
        <v>6309.9835000000003</v>
      </c>
      <c r="X45" s="23">
        <f t="shared" si="53"/>
        <v>7111.0979971165016</v>
      </c>
      <c r="Y45" s="23">
        <f>SUM(Y40:Y44)</f>
        <v>801.11449711650062</v>
      </c>
    </row>
    <row r="46" spans="1:25" ht="51.75" customHeight="1" x14ac:dyDescent="0.25">
      <c r="A46" s="1">
        <f t="shared" si="9"/>
        <v>42</v>
      </c>
      <c r="B46" s="11" t="s">
        <v>75</v>
      </c>
      <c r="C46" s="1">
        <v>216</v>
      </c>
      <c r="D46" s="5">
        <v>0.40439999999999998</v>
      </c>
      <c r="E46" s="6">
        <v>18.670000000000002</v>
      </c>
      <c r="F46" s="6">
        <v>17.3044041948</v>
      </c>
      <c r="G46" s="6">
        <f t="shared" ref="G46:G49" si="54">F46-E46</f>
        <v>-1.3655958052000017</v>
      </c>
      <c r="H46" s="6">
        <v>8.4249999999999989</v>
      </c>
      <c r="I46" s="6">
        <v>7.2288570527999996</v>
      </c>
      <c r="J46" s="6">
        <f t="shared" ref="J46:J49" si="55">I46-H46</f>
        <v>-1.1961429471999994</v>
      </c>
      <c r="K46" s="6">
        <f>2.48*E46</f>
        <v>46.301600000000001</v>
      </c>
      <c r="L46" s="6">
        <v>96.302625000000006</v>
      </c>
      <c r="M46" s="6">
        <f t="shared" ref="M46:M49" si="56">L46-K46</f>
        <v>50.001025000000006</v>
      </c>
      <c r="N46" s="6"/>
      <c r="O46" s="6"/>
      <c r="P46" s="6">
        <f t="shared" ref="P46:P49" si="57">O46-N46</f>
        <v>0</v>
      </c>
      <c r="Q46" s="6"/>
      <c r="R46" s="6"/>
      <c r="S46" s="6">
        <f t="shared" ref="S46:S49" si="58">R46-Q46</f>
        <v>0</v>
      </c>
      <c r="T46" s="6"/>
      <c r="U46" s="6"/>
      <c r="V46" s="6">
        <f t="shared" ref="V46:V49" si="59">U46-T46</f>
        <v>0</v>
      </c>
      <c r="W46" s="6">
        <f t="shared" ref="W46:X49" si="60">T46+Q46+N46+K46+H46</f>
        <v>54.726599999999998</v>
      </c>
      <c r="X46" s="6">
        <f t="shared" si="60"/>
        <v>103.5314820528</v>
      </c>
      <c r="Y46" s="6">
        <f t="shared" ref="Y46:Y49" si="61">X46-W46</f>
        <v>48.804882052800004</v>
      </c>
    </row>
    <row r="47" spans="1:25" ht="51.75" customHeight="1" x14ac:dyDescent="0.25">
      <c r="A47" s="1">
        <f t="shared" si="9"/>
        <v>43</v>
      </c>
      <c r="B47" s="11" t="s">
        <v>76</v>
      </c>
      <c r="C47" s="1">
        <v>1240</v>
      </c>
      <c r="D47" s="5">
        <v>7.5200000000000003E-2</v>
      </c>
      <c r="E47" s="6">
        <v>56.55</v>
      </c>
      <c r="F47" s="6">
        <v>62.551637999999997</v>
      </c>
      <c r="G47" s="6">
        <f t="shared" si="54"/>
        <v>6.0016379999999998</v>
      </c>
      <c r="H47" s="6">
        <v>91.108333333333334</v>
      </c>
      <c r="I47" s="6">
        <v>94.124566999999999</v>
      </c>
      <c r="J47" s="6">
        <f t="shared" si="55"/>
        <v>3.0162336666666647</v>
      </c>
      <c r="K47" s="6">
        <f>2.25*E47</f>
        <v>127.2375</v>
      </c>
      <c r="L47" s="6">
        <v>140.49097800000001</v>
      </c>
      <c r="M47" s="6">
        <f t="shared" si="56"/>
        <v>13.253478000000015</v>
      </c>
      <c r="N47" s="6"/>
      <c r="O47" s="6"/>
      <c r="P47" s="6">
        <f t="shared" si="57"/>
        <v>0</v>
      </c>
      <c r="Q47" s="6"/>
      <c r="R47" s="6"/>
      <c r="S47" s="6">
        <f t="shared" si="58"/>
        <v>0</v>
      </c>
      <c r="T47" s="6"/>
      <c r="U47" s="6"/>
      <c r="V47" s="6">
        <f t="shared" si="59"/>
        <v>0</v>
      </c>
      <c r="W47" s="6">
        <f t="shared" si="60"/>
        <v>218.34583333333333</v>
      </c>
      <c r="X47" s="6">
        <f t="shared" si="60"/>
        <v>234.615545</v>
      </c>
      <c r="Y47" s="6">
        <f t="shared" si="61"/>
        <v>16.269711666666666</v>
      </c>
    </row>
    <row r="48" spans="1:25" ht="51.75" customHeight="1" x14ac:dyDescent="0.25">
      <c r="A48" s="1">
        <f t="shared" si="9"/>
        <v>44</v>
      </c>
      <c r="B48" s="11" t="s">
        <v>77</v>
      </c>
      <c r="C48" s="1">
        <v>1600</v>
      </c>
      <c r="D48" s="5">
        <v>0.36399999999999999</v>
      </c>
      <c r="E48" s="6">
        <v>417.22</v>
      </c>
      <c r="F48" s="6">
        <v>188.41319519999999</v>
      </c>
      <c r="G48" s="6">
        <f t="shared" si="54"/>
        <v>-228.80680480000004</v>
      </c>
      <c r="H48" s="6">
        <v>600.25833333333333</v>
      </c>
      <c r="I48" s="6">
        <v>290.95005218823536</v>
      </c>
      <c r="J48" s="6">
        <f t="shared" si="55"/>
        <v>-309.30828114509796</v>
      </c>
      <c r="K48" s="6">
        <f>3.14*E48</f>
        <v>1310.0708000000002</v>
      </c>
      <c r="L48" s="6">
        <v>591.61743292799997</v>
      </c>
      <c r="M48" s="6">
        <f t="shared" si="56"/>
        <v>-718.45336707200022</v>
      </c>
      <c r="N48" s="6"/>
      <c r="O48" s="6"/>
      <c r="P48" s="6">
        <f t="shared" si="57"/>
        <v>0</v>
      </c>
      <c r="Q48" s="6"/>
      <c r="R48" s="6"/>
      <c r="S48" s="6">
        <f t="shared" si="58"/>
        <v>0</v>
      </c>
      <c r="T48" s="6"/>
      <c r="U48" s="6"/>
      <c r="V48" s="6">
        <f t="shared" si="59"/>
        <v>0</v>
      </c>
      <c r="W48" s="6">
        <f t="shared" si="60"/>
        <v>1910.3291333333336</v>
      </c>
      <c r="X48" s="6">
        <f t="shared" si="60"/>
        <v>882.56748511623528</v>
      </c>
      <c r="Y48" s="6">
        <f t="shared" si="61"/>
        <v>-1027.7616482170984</v>
      </c>
    </row>
    <row r="49" spans="1:26" ht="51.75" customHeight="1" x14ac:dyDescent="0.25">
      <c r="A49" s="1">
        <f t="shared" si="9"/>
        <v>45</v>
      </c>
      <c r="B49" s="14" t="s">
        <v>78</v>
      </c>
      <c r="C49" s="1">
        <v>1040</v>
      </c>
      <c r="D49" s="5">
        <v>0.40439999999999998</v>
      </c>
      <c r="E49" s="6">
        <v>254.77</v>
      </c>
      <c r="F49" s="6">
        <v>152.559496</v>
      </c>
      <c r="G49" s="6">
        <f t="shared" si="54"/>
        <v>-102.21050400000001</v>
      </c>
      <c r="H49" s="6">
        <v>258.66666666666663</v>
      </c>
      <c r="I49" s="6">
        <v>161.713064</v>
      </c>
      <c r="J49" s="6">
        <f t="shared" si="55"/>
        <v>-96.953602666666626</v>
      </c>
      <c r="K49" s="6">
        <f>2.76*E49</f>
        <v>703.16520000000003</v>
      </c>
      <c r="L49" s="6">
        <v>421.06420900000001</v>
      </c>
      <c r="M49" s="6">
        <f t="shared" si="56"/>
        <v>-282.10099100000002</v>
      </c>
      <c r="N49" s="6"/>
      <c r="O49" s="6"/>
      <c r="P49" s="6">
        <f t="shared" si="57"/>
        <v>0</v>
      </c>
      <c r="Q49" s="6"/>
      <c r="R49" s="6"/>
      <c r="S49" s="6">
        <f t="shared" si="58"/>
        <v>0</v>
      </c>
      <c r="T49" s="6"/>
      <c r="U49" s="6"/>
      <c r="V49" s="6">
        <f t="shared" si="59"/>
        <v>0</v>
      </c>
      <c r="W49" s="6">
        <f t="shared" si="60"/>
        <v>961.83186666666666</v>
      </c>
      <c r="X49" s="6">
        <f t="shared" si="60"/>
        <v>582.77727300000004</v>
      </c>
      <c r="Y49" s="6">
        <f t="shared" si="61"/>
        <v>-379.05459366666662</v>
      </c>
    </row>
    <row r="50" spans="1:26" ht="51.75" customHeight="1" x14ac:dyDescent="0.25">
      <c r="A50" s="1">
        <f t="shared" si="9"/>
        <v>46</v>
      </c>
      <c r="B50" s="13" t="s">
        <v>79</v>
      </c>
      <c r="C50" s="7">
        <f>SUM(C46:C49)</f>
        <v>4096</v>
      </c>
      <c r="D50" s="8"/>
      <c r="E50" s="23">
        <f t="shared" ref="E50:Y50" si="62">SUM(E46:E49)</f>
        <v>747.21</v>
      </c>
      <c r="F50" s="23">
        <f t="shared" si="62"/>
        <v>420.8287333948</v>
      </c>
      <c r="G50" s="23">
        <f t="shared" si="62"/>
        <v>-326.38126660520004</v>
      </c>
      <c r="H50" s="23">
        <f t="shared" si="62"/>
        <v>958.45833333333326</v>
      </c>
      <c r="I50" s="23">
        <f t="shared" si="62"/>
        <v>554.01654024103539</v>
      </c>
      <c r="J50" s="23">
        <f t="shared" si="62"/>
        <v>-404.44179309229787</v>
      </c>
      <c r="K50" s="23">
        <f t="shared" si="62"/>
        <v>2186.7751000000003</v>
      </c>
      <c r="L50" s="23">
        <f t="shared" si="62"/>
        <v>1249.4752449279999</v>
      </c>
      <c r="M50" s="23">
        <f t="shared" si="62"/>
        <v>-937.29985507200024</v>
      </c>
      <c r="N50" s="23">
        <f t="shared" si="62"/>
        <v>0</v>
      </c>
      <c r="O50" s="23">
        <f t="shared" si="62"/>
        <v>0</v>
      </c>
      <c r="P50" s="23">
        <f t="shared" si="62"/>
        <v>0</v>
      </c>
      <c r="Q50" s="23">
        <f t="shared" si="62"/>
        <v>0</v>
      </c>
      <c r="R50" s="23">
        <f t="shared" si="62"/>
        <v>0</v>
      </c>
      <c r="S50" s="23">
        <f t="shared" si="62"/>
        <v>0</v>
      </c>
      <c r="T50" s="23">
        <f t="shared" si="62"/>
        <v>0</v>
      </c>
      <c r="U50" s="23">
        <f t="shared" si="62"/>
        <v>0</v>
      </c>
      <c r="V50" s="23">
        <f t="shared" si="62"/>
        <v>0</v>
      </c>
      <c r="W50" s="23">
        <f t="shared" si="62"/>
        <v>3145.2334333333338</v>
      </c>
      <c r="X50" s="23">
        <f t="shared" si="62"/>
        <v>1803.4917851690352</v>
      </c>
      <c r="Y50" s="23">
        <f t="shared" si="62"/>
        <v>-1341.7416481642983</v>
      </c>
    </row>
    <row r="51" spans="1:26" ht="51.75" customHeight="1" x14ac:dyDescent="0.25">
      <c r="A51" s="1">
        <f t="shared" si="9"/>
        <v>47</v>
      </c>
      <c r="B51" s="4" t="s">
        <v>80</v>
      </c>
      <c r="E51" s="6">
        <v>0</v>
      </c>
      <c r="F51" s="6">
        <v>0</v>
      </c>
      <c r="G51" s="6">
        <f t="shared" ref="G51:G55" si="63">F51-E51</f>
        <v>0</v>
      </c>
      <c r="H51" s="6">
        <v>0</v>
      </c>
      <c r="I51" s="6">
        <v>0</v>
      </c>
      <c r="J51" s="6">
        <f t="shared" ref="J51:J60" si="64">I51-H51</f>
        <v>0</v>
      </c>
      <c r="K51" s="6">
        <v>0</v>
      </c>
      <c r="L51" s="6">
        <v>9.7261980000000001</v>
      </c>
      <c r="M51" s="6">
        <f t="shared" ref="M51:M55" si="65">L51-K51</f>
        <v>9.7261980000000001</v>
      </c>
      <c r="N51" s="6"/>
      <c r="O51" s="6"/>
      <c r="P51" s="6">
        <f t="shared" ref="P51:P55" si="66">O51-N51</f>
        <v>0</v>
      </c>
      <c r="Q51" s="6"/>
      <c r="R51" s="6"/>
      <c r="S51" s="6">
        <f t="shared" ref="S51:S55" si="67">R51-Q51</f>
        <v>0</v>
      </c>
      <c r="T51" s="6"/>
      <c r="U51" s="6"/>
      <c r="V51" s="6">
        <f t="shared" ref="V51:V55" si="68">U51-T51</f>
        <v>0</v>
      </c>
      <c r="W51" s="6">
        <f t="shared" ref="W51:X55" si="69">T51+Q51+N51+K51+H51</f>
        <v>0</v>
      </c>
      <c r="X51" s="6">
        <f t="shared" si="69"/>
        <v>9.7261980000000001</v>
      </c>
      <c r="Y51" s="6">
        <f t="shared" ref="Y51:Y55" si="70">X51-W51</f>
        <v>9.7261980000000001</v>
      </c>
    </row>
    <row r="52" spans="1:26" ht="51.75" customHeight="1" x14ac:dyDescent="0.25">
      <c r="A52" s="1">
        <f t="shared" si="9"/>
        <v>48</v>
      </c>
      <c r="B52" s="4" t="s">
        <v>81</v>
      </c>
      <c r="E52" s="6">
        <v>0</v>
      </c>
      <c r="F52" s="6">
        <v>1.5035195688</v>
      </c>
      <c r="G52" s="6">
        <f t="shared" si="63"/>
        <v>1.5035195688</v>
      </c>
      <c r="H52" s="6">
        <v>0</v>
      </c>
      <c r="I52" s="6">
        <v>0</v>
      </c>
      <c r="J52" s="6">
        <f t="shared" si="64"/>
        <v>0</v>
      </c>
      <c r="K52" s="6">
        <v>0</v>
      </c>
      <c r="L52" s="6">
        <v>110.6271326184</v>
      </c>
      <c r="M52" s="6">
        <f t="shared" si="65"/>
        <v>110.6271326184</v>
      </c>
      <c r="N52" s="6"/>
      <c r="O52" s="6"/>
      <c r="P52" s="6">
        <f t="shared" si="66"/>
        <v>0</v>
      </c>
      <c r="Q52" s="6"/>
      <c r="R52" s="6"/>
      <c r="S52" s="6">
        <f t="shared" si="67"/>
        <v>0</v>
      </c>
      <c r="T52" s="6"/>
      <c r="U52" s="6"/>
      <c r="V52" s="6">
        <f t="shared" si="68"/>
        <v>0</v>
      </c>
      <c r="W52" s="6">
        <f t="shared" si="69"/>
        <v>0</v>
      </c>
      <c r="X52" s="6">
        <f t="shared" si="69"/>
        <v>110.6271326184</v>
      </c>
      <c r="Y52" s="6">
        <f t="shared" si="70"/>
        <v>110.6271326184</v>
      </c>
    </row>
    <row r="53" spans="1:26" ht="51.75" customHeight="1" x14ac:dyDescent="0.25">
      <c r="A53" s="1">
        <f t="shared" si="9"/>
        <v>49</v>
      </c>
      <c r="B53" s="4" t="s">
        <v>82</v>
      </c>
      <c r="E53" s="6">
        <v>0</v>
      </c>
      <c r="F53" s="6">
        <v>122.598161</v>
      </c>
      <c r="G53" s="6">
        <f t="shared" si="63"/>
        <v>122.598161</v>
      </c>
      <c r="H53" s="6">
        <v>0</v>
      </c>
      <c r="I53" s="6">
        <v>0</v>
      </c>
      <c r="J53" s="6">
        <f t="shared" si="64"/>
        <v>0</v>
      </c>
      <c r="K53" s="6">
        <v>0</v>
      </c>
      <c r="L53" s="6">
        <v>2384.0645939999999</v>
      </c>
      <c r="M53" s="6">
        <f t="shared" si="65"/>
        <v>2384.0645939999999</v>
      </c>
      <c r="N53" s="6"/>
      <c r="O53" s="6"/>
      <c r="P53" s="6">
        <f t="shared" si="66"/>
        <v>0</v>
      </c>
      <c r="Q53" s="6"/>
      <c r="R53" s="6"/>
      <c r="S53" s="6">
        <f t="shared" si="67"/>
        <v>0</v>
      </c>
      <c r="T53" s="6"/>
      <c r="U53" s="6"/>
      <c r="V53" s="6">
        <f t="shared" si="68"/>
        <v>0</v>
      </c>
      <c r="W53" s="6">
        <f t="shared" si="69"/>
        <v>0</v>
      </c>
      <c r="X53" s="6">
        <f t="shared" si="69"/>
        <v>2384.0645939999999</v>
      </c>
      <c r="Y53" s="6">
        <f t="shared" si="70"/>
        <v>2384.0645939999999</v>
      </c>
    </row>
    <row r="54" spans="1:26" ht="51.75" customHeight="1" x14ac:dyDescent="0.25">
      <c r="A54" s="1">
        <f t="shared" si="9"/>
        <v>50</v>
      </c>
      <c r="B54" s="4" t="s">
        <v>83</v>
      </c>
      <c r="E54" s="6">
        <v>602.28</v>
      </c>
      <c r="F54" s="6">
        <v>798.78027668871437</v>
      </c>
      <c r="G54" s="6">
        <f t="shared" si="63"/>
        <v>196.50027668871439</v>
      </c>
      <c r="H54" s="6">
        <v>0</v>
      </c>
      <c r="I54" s="6">
        <v>0</v>
      </c>
      <c r="J54" s="6">
        <f t="shared" si="64"/>
        <v>0</v>
      </c>
      <c r="K54" s="6">
        <f>4.4*E54</f>
        <v>2650.0320000000002</v>
      </c>
      <c r="L54" s="6">
        <v>4241.5925357902279</v>
      </c>
      <c r="M54" s="6">
        <f t="shared" si="65"/>
        <v>1591.5605357902277</v>
      </c>
      <c r="N54" s="6"/>
      <c r="O54" s="6"/>
      <c r="P54" s="6">
        <f t="shared" si="66"/>
        <v>0</v>
      </c>
      <c r="Q54" s="6"/>
      <c r="R54" s="6"/>
      <c r="S54" s="6">
        <f t="shared" si="67"/>
        <v>0</v>
      </c>
      <c r="T54" s="6"/>
      <c r="U54" s="6"/>
      <c r="V54" s="6">
        <f t="shared" si="68"/>
        <v>0</v>
      </c>
      <c r="W54" s="6">
        <f t="shared" si="69"/>
        <v>2650.0320000000002</v>
      </c>
      <c r="X54" s="6">
        <f t="shared" si="69"/>
        <v>4241.5925357902279</v>
      </c>
      <c r="Y54" s="6">
        <f t="shared" si="70"/>
        <v>1591.5605357902277</v>
      </c>
    </row>
    <row r="55" spans="1:26" ht="51.75" customHeight="1" x14ac:dyDescent="0.25">
      <c r="A55" s="1">
        <f t="shared" si="9"/>
        <v>51</v>
      </c>
      <c r="B55" s="4" t="s">
        <v>84</v>
      </c>
      <c r="E55" s="6">
        <v>378.41</v>
      </c>
      <c r="F55" s="6">
        <v>427.59406452958319</v>
      </c>
      <c r="G55" s="6">
        <f t="shared" si="63"/>
        <v>49.184064529583168</v>
      </c>
      <c r="H55" s="6">
        <v>0</v>
      </c>
      <c r="I55" s="6">
        <v>0</v>
      </c>
      <c r="J55" s="6">
        <f t="shared" si="64"/>
        <v>0</v>
      </c>
      <c r="K55" s="6">
        <f>4.4*E55</f>
        <v>1665.0040000000001</v>
      </c>
      <c r="L55" s="6">
        <v>2270.56156165418</v>
      </c>
      <c r="M55" s="6">
        <f t="shared" si="65"/>
        <v>605.55756165417984</v>
      </c>
      <c r="N55" s="6"/>
      <c r="O55" s="6"/>
      <c r="P55" s="6">
        <f t="shared" si="66"/>
        <v>0</v>
      </c>
      <c r="Q55" s="6"/>
      <c r="R55" s="6"/>
      <c r="S55" s="6">
        <f t="shared" si="67"/>
        <v>0</v>
      </c>
      <c r="T55" s="6"/>
      <c r="U55" s="6"/>
      <c r="V55" s="6">
        <f t="shared" si="68"/>
        <v>0</v>
      </c>
      <c r="W55" s="6">
        <f t="shared" si="69"/>
        <v>1665.0040000000001</v>
      </c>
      <c r="X55" s="6">
        <f t="shared" si="69"/>
        <v>2270.56156165418</v>
      </c>
      <c r="Y55" s="6">
        <f t="shared" si="70"/>
        <v>605.55756165417984</v>
      </c>
    </row>
    <row r="56" spans="1:26" ht="51.75" customHeight="1" x14ac:dyDescent="0.25">
      <c r="A56" s="1">
        <f t="shared" si="9"/>
        <v>52</v>
      </c>
      <c r="B56" s="13" t="s">
        <v>85</v>
      </c>
      <c r="C56" s="13">
        <f>SUM(C50:C53)+C45+C39+C38+C22-C54-C55</f>
        <v>32425.29</v>
      </c>
      <c r="D56" s="15"/>
      <c r="E56" s="24">
        <f t="shared" ref="E56:Y56" si="71">SUM(E50:E53)+E45+E39+E38+E22-E54-E55</f>
        <v>2291.1899999999996</v>
      </c>
      <c r="F56" s="24">
        <f t="shared" si="71"/>
        <v>2096.7200686299193</v>
      </c>
      <c r="G56" s="24">
        <f t="shared" si="71"/>
        <v>-194.46993137008093</v>
      </c>
      <c r="H56" s="24">
        <f t="shared" si="71"/>
        <v>2305.0333333333333</v>
      </c>
      <c r="I56" s="24">
        <f t="shared" si="71"/>
        <v>2418.1927521062353</v>
      </c>
      <c r="J56" s="24">
        <f t="shared" si="71"/>
        <v>113.15941877290217</v>
      </c>
      <c r="K56" s="24">
        <f t="shared" si="71"/>
        <v>7830.4442000000026</v>
      </c>
      <c r="L56" s="24">
        <f t="shared" si="71"/>
        <v>8715.5726302956937</v>
      </c>
      <c r="M56" s="24">
        <f t="shared" si="71"/>
        <v>885.12843029569262</v>
      </c>
      <c r="N56" s="24">
        <f t="shared" si="71"/>
        <v>0</v>
      </c>
      <c r="O56" s="24">
        <f t="shared" si="71"/>
        <v>0</v>
      </c>
      <c r="P56" s="24">
        <f t="shared" si="71"/>
        <v>0</v>
      </c>
      <c r="Q56" s="24">
        <f t="shared" si="71"/>
        <v>0</v>
      </c>
      <c r="R56" s="24">
        <f t="shared" si="71"/>
        <v>0</v>
      </c>
      <c r="S56" s="24">
        <f t="shared" si="71"/>
        <v>0</v>
      </c>
      <c r="T56" s="24">
        <f t="shared" si="71"/>
        <v>0</v>
      </c>
      <c r="U56" s="24">
        <f t="shared" si="71"/>
        <v>0</v>
      </c>
      <c r="V56" s="24">
        <f t="shared" si="71"/>
        <v>0</v>
      </c>
      <c r="W56" s="24">
        <f t="shared" si="71"/>
        <v>10135.477533333335</v>
      </c>
      <c r="X56" s="24">
        <f t="shared" si="71"/>
        <v>11133.765382401929</v>
      </c>
      <c r="Y56" s="24">
        <f t="shared" si="71"/>
        <v>998.2878490685946</v>
      </c>
    </row>
    <row r="57" spans="1:26" ht="51.75" customHeight="1" x14ac:dyDescent="0.25">
      <c r="A57" s="1">
        <f t="shared" si="9"/>
        <v>53</v>
      </c>
      <c r="B57" s="4" t="s">
        <v>86</v>
      </c>
      <c r="E57" s="6"/>
      <c r="F57" s="6"/>
      <c r="G57" s="6"/>
      <c r="H57" s="6">
        <v>1005.2499999999999</v>
      </c>
      <c r="I57" s="6">
        <v>952.07417599999997</v>
      </c>
      <c r="J57" s="6">
        <f t="shared" si="64"/>
        <v>-53.17582399999992</v>
      </c>
      <c r="K57" s="6">
        <v>0</v>
      </c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>
        <f t="shared" ref="W57:X60" si="72">T57+Q57+N57+K57+H57</f>
        <v>1005.2499999999999</v>
      </c>
      <c r="X57" s="6">
        <f t="shared" si="72"/>
        <v>952.07417599999997</v>
      </c>
      <c r="Y57" s="6">
        <f t="shared" ref="Y57:Y60" si="73">X57-W57</f>
        <v>-53.17582399999992</v>
      </c>
    </row>
    <row r="58" spans="1:26" ht="51.75" customHeight="1" x14ac:dyDescent="0.25">
      <c r="A58" s="1">
        <f t="shared" si="9"/>
        <v>54</v>
      </c>
      <c r="B58" s="4" t="s">
        <v>87</v>
      </c>
      <c r="E58" s="6"/>
      <c r="F58" s="6"/>
      <c r="G58" s="6"/>
      <c r="H58" s="6">
        <v>38.891666666666666</v>
      </c>
      <c r="I58" s="6">
        <v>32.544187000000001</v>
      </c>
      <c r="J58" s="6">
        <f t="shared" si="64"/>
        <v>-6.3474796666666649</v>
      </c>
      <c r="K58" s="6">
        <v>0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>
        <f t="shared" si="72"/>
        <v>38.891666666666666</v>
      </c>
      <c r="X58" s="6">
        <f t="shared" si="72"/>
        <v>32.544187000000001</v>
      </c>
      <c r="Y58" s="6">
        <f t="shared" si="73"/>
        <v>-6.3474796666666649</v>
      </c>
    </row>
    <row r="59" spans="1:26" ht="51.75" customHeight="1" x14ac:dyDescent="0.25">
      <c r="A59" s="1">
        <f t="shared" si="9"/>
        <v>55</v>
      </c>
      <c r="B59" s="4" t="s">
        <v>88</v>
      </c>
      <c r="E59" s="6"/>
      <c r="F59" s="6"/>
      <c r="G59" s="6"/>
      <c r="H59" s="6">
        <v>273.47500000000002</v>
      </c>
      <c r="I59" s="6">
        <v>226.0243488564</v>
      </c>
      <c r="J59" s="6">
        <f t="shared" si="64"/>
        <v>-47.450651143600027</v>
      </c>
      <c r="K59" s="6">
        <v>0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>
        <f t="shared" si="72"/>
        <v>273.47500000000002</v>
      </c>
      <c r="X59" s="6">
        <f t="shared" si="72"/>
        <v>226.0243488564</v>
      </c>
      <c r="Y59" s="6">
        <f t="shared" si="73"/>
        <v>-47.450651143600027</v>
      </c>
    </row>
    <row r="60" spans="1:26" ht="51.75" customHeight="1" x14ac:dyDescent="0.25">
      <c r="A60" s="1">
        <f t="shared" si="9"/>
        <v>56</v>
      </c>
      <c r="B60" s="4" t="s">
        <v>89</v>
      </c>
      <c r="E60" s="6"/>
      <c r="F60" s="6"/>
      <c r="G60" s="6"/>
      <c r="H60" s="6">
        <v>1.6833333333333333</v>
      </c>
      <c r="I60" s="6">
        <v>1.0722280427999999</v>
      </c>
      <c r="J60" s="6">
        <f t="shared" si="64"/>
        <v>-0.6111052905333334</v>
      </c>
      <c r="K60" s="6">
        <v>0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>
        <f t="shared" si="72"/>
        <v>1.6833333333333333</v>
      </c>
      <c r="X60" s="6">
        <f t="shared" si="72"/>
        <v>1.0722280427999999</v>
      </c>
      <c r="Y60" s="6">
        <f t="shared" si="73"/>
        <v>-0.6111052905333334</v>
      </c>
    </row>
    <row r="61" spans="1:26" ht="51.75" customHeight="1" x14ac:dyDescent="0.25">
      <c r="A61" s="1">
        <f t="shared" si="9"/>
        <v>57</v>
      </c>
      <c r="B61" s="16" t="s">
        <v>90</v>
      </c>
      <c r="C61" s="16"/>
      <c r="D61" s="17"/>
      <c r="E61" s="25">
        <f t="shared" ref="E61:S61" si="74">SUM(E57:E60)</f>
        <v>0</v>
      </c>
      <c r="F61" s="25">
        <f t="shared" si="74"/>
        <v>0</v>
      </c>
      <c r="G61" s="25">
        <f t="shared" si="74"/>
        <v>0</v>
      </c>
      <c r="H61" s="25">
        <f t="shared" si="74"/>
        <v>1319.3000000000002</v>
      </c>
      <c r="I61" s="25">
        <f t="shared" si="74"/>
        <v>1211.7149398991999</v>
      </c>
      <c r="J61" s="25">
        <f t="shared" si="74"/>
        <v>-107.58506010079994</v>
      </c>
      <c r="K61" s="25">
        <f t="shared" si="74"/>
        <v>0</v>
      </c>
      <c r="L61" s="25">
        <f t="shared" si="74"/>
        <v>0</v>
      </c>
      <c r="M61" s="25">
        <f t="shared" si="74"/>
        <v>0</v>
      </c>
      <c r="N61" s="25">
        <f t="shared" si="74"/>
        <v>0</v>
      </c>
      <c r="O61" s="25">
        <f t="shared" si="74"/>
        <v>0</v>
      </c>
      <c r="P61" s="25">
        <f t="shared" si="74"/>
        <v>0</v>
      </c>
      <c r="Q61" s="25">
        <f t="shared" si="74"/>
        <v>0</v>
      </c>
      <c r="R61" s="25">
        <f t="shared" si="74"/>
        <v>0</v>
      </c>
      <c r="S61" s="25">
        <f t="shared" si="74"/>
        <v>0</v>
      </c>
      <c r="T61" s="25">
        <f>SUM(T57:T60)</f>
        <v>0</v>
      </c>
      <c r="U61" s="25">
        <f t="shared" ref="U61:Y61" si="75">SUM(U57:U60)</f>
        <v>0</v>
      </c>
      <c r="V61" s="25">
        <f t="shared" si="75"/>
        <v>0</v>
      </c>
      <c r="W61" s="25">
        <f t="shared" si="75"/>
        <v>1319.3000000000002</v>
      </c>
      <c r="X61" s="25">
        <f t="shared" si="75"/>
        <v>1211.7149398991999</v>
      </c>
      <c r="Y61" s="25">
        <f t="shared" si="75"/>
        <v>-107.58506010079994</v>
      </c>
    </row>
    <row r="62" spans="1:26" s="4" customFormat="1" ht="51.75" customHeight="1" x14ac:dyDescent="0.25">
      <c r="A62" s="1">
        <f t="shared" si="9"/>
        <v>58</v>
      </c>
      <c r="B62" s="18" t="s">
        <v>91</v>
      </c>
      <c r="D62" s="19"/>
      <c r="E62" s="26"/>
      <c r="F62" s="26"/>
      <c r="G62" s="26"/>
      <c r="H62" s="26"/>
      <c r="I62" s="26"/>
      <c r="J62" s="26"/>
      <c r="K62" s="26">
        <v>0</v>
      </c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6" ht="51.75" customHeight="1" x14ac:dyDescent="0.25">
      <c r="A63" s="1">
        <f t="shared" si="9"/>
        <v>59</v>
      </c>
      <c r="B63" s="20" t="s">
        <v>92</v>
      </c>
      <c r="C63" s="21">
        <f t="shared" ref="C63:S63" si="76">C62+C61+C56</f>
        <v>32425.29</v>
      </c>
      <c r="D63" s="22"/>
      <c r="E63" s="21">
        <f t="shared" si="76"/>
        <v>2291.1899999999996</v>
      </c>
      <c r="F63" s="21">
        <f t="shared" si="76"/>
        <v>2096.7200686299193</v>
      </c>
      <c r="G63" s="21">
        <f t="shared" si="76"/>
        <v>-194.46993137008093</v>
      </c>
      <c r="H63" s="21">
        <f t="shared" si="76"/>
        <v>3624.3333333333335</v>
      </c>
      <c r="I63" s="21">
        <f t="shared" si="76"/>
        <v>3629.9076920054349</v>
      </c>
      <c r="J63" s="21">
        <f t="shared" si="76"/>
        <v>5.5743586721022353</v>
      </c>
      <c r="K63" s="21">
        <f t="shared" si="76"/>
        <v>7830.4442000000026</v>
      </c>
      <c r="L63" s="21">
        <f t="shared" si="76"/>
        <v>8715.5726302956937</v>
      </c>
      <c r="M63" s="21">
        <f t="shared" si="76"/>
        <v>885.12843029569262</v>
      </c>
      <c r="N63" s="21">
        <f t="shared" si="76"/>
        <v>0</v>
      </c>
      <c r="O63" s="21">
        <f t="shared" si="76"/>
        <v>0</v>
      </c>
      <c r="P63" s="21">
        <f t="shared" si="76"/>
        <v>0</v>
      </c>
      <c r="Q63" s="21">
        <f t="shared" si="76"/>
        <v>0</v>
      </c>
      <c r="R63" s="21">
        <f t="shared" si="76"/>
        <v>0</v>
      </c>
      <c r="S63" s="21">
        <f t="shared" si="76"/>
        <v>0</v>
      </c>
      <c r="T63" s="21">
        <f>T62+T61+T56</f>
        <v>0</v>
      </c>
      <c r="U63" s="21">
        <f t="shared" ref="U63:Y63" si="77">U62+U61+U56</f>
        <v>0</v>
      </c>
      <c r="V63" s="21">
        <f t="shared" si="77"/>
        <v>0</v>
      </c>
      <c r="W63" s="21">
        <f t="shared" si="77"/>
        <v>11454.777533333334</v>
      </c>
      <c r="X63" s="21">
        <f t="shared" si="77"/>
        <v>12345.480322301129</v>
      </c>
      <c r="Y63" s="21">
        <f t="shared" si="77"/>
        <v>890.70278896779462</v>
      </c>
      <c r="Z63" s="30">
        <f>+X63/F63</f>
        <v>5.8879964507461215</v>
      </c>
    </row>
    <row r="66" spans="2:3" ht="51.75" customHeight="1" x14ac:dyDescent="0.25">
      <c r="B66" s="49" t="s">
        <v>93</v>
      </c>
      <c r="C66" s="49"/>
    </row>
    <row r="67" spans="2:3" ht="51.75" customHeight="1" x14ac:dyDescent="0.25">
      <c r="B67" s="49"/>
      <c r="C67" s="49"/>
    </row>
  </sheetData>
  <mergeCells count="37">
    <mergeCell ref="Y34:Y35"/>
    <mergeCell ref="T34:T35"/>
    <mergeCell ref="B66:C67"/>
    <mergeCell ref="P34:P35"/>
    <mergeCell ref="Q34:Q35"/>
    <mergeCell ref="R34:R35"/>
    <mergeCell ref="S34:S35"/>
    <mergeCell ref="O34:O35"/>
    <mergeCell ref="U34:U35"/>
    <mergeCell ref="J34:J35"/>
    <mergeCell ref="K34:K35"/>
    <mergeCell ref="L34:L35"/>
    <mergeCell ref="M34:M35"/>
    <mergeCell ref="N34:N35"/>
    <mergeCell ref="H34:H35"/>
    <mergeCell ref="I34:I35"/>
    <mergeCell ref="V34:V35"/>
    <mergeCell ref="W34:W35"/>
    <mergeCell ref="X34:X35"/>
    <mergeCell ref="C34:C35"/>
    <mergeCell ref="D34:D35"/>
    <mergeCell ref="E34:E35"/>
    <mergeCell ref="F34:F35"/>
    <mergeCell ref="G34:G35"/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</mergeCells>
  <printOptions horizontalCentered="1"/>
  <pageMargins left="0.23622047244094491" right="0.23622047244094491" top="0.55118110236220474" bottom="0.35433070866141736" header="0.31496062992125984" footer="0.31496062992125984"/>
  <pageSetup scale="23" fitToHeight="2" orientation="landscape" r:id="rId1"/>
  <headerFooter>
    <oddHeader>&amp;CSPDCL-MAY 2022</oddHeader>
    <oddFooter>Page &amp;P of &amp;N</oddFooter>
  </headerFooter>
  <rowBreaks count="1" manualBreakCount="1">
    <brk id="38" max="16383" man="1"/>
  </rowBreaks>
  <colBreaks count="1" manualBreakCount="1">
    <brk id="2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7"/>
  <sheetViews>
    <sheetView showGridLines="0" tabSelected="1" view="pageBreakPreview" topLeftCell="C55" zoomScale="40" zoomScaleNormal="100" zoomScaleSheetLayoutView="40" workbookViewId="0">
      <selection activeCell="Z63" sqref="Z63"/>
    </sheetView>
  </sheetViews>
  <sheetFormatPr defaultRowHeight="60.75" customHeight="1" x14ac:dyDescent="0.25"/>
  <cols>
    <col min="1" max="1" width="13.42578125" style="1" bestFit="1" customWidth="1"/>
    <col min="2" max="2" width="97" style="1" customWidth="1"/>
    <col min="3" max="3" width="23" style="1" bestFit="1" customWidth="1"/>
    <col min="4" max="4" width="18" style="12" bestFit="1" customWidth="1"/>
    <col min="5" max="6" width="20.140625" style="1" bestFit="1" customWidth="1"/>
    <col min="7" max="7" width="22.28515625" style="1" bestFit="1" customWidth="1"/>
    <col min="8" max="8" width="20.5703125" style="1" bestFit="1" customWidth="1"/>
    <col min="9" max="9" width="20.140625" style="1" bestFit="1" customWidth="1"/>
    <col min="10" max="10" width="22" style="1" bestFit="1" customWidth="1"/>
    <col min="11" max="11" width="19.42578125" style="1" bestFit="1" customWidth="1"/>
    <col min="12" max="12" width="20.140625" style="1" bestFit="1" customWidth="1"/>
    <col min="13" max="13" width="22.28515625" style="1" bestFit="1" customWidth="1"/>
    <col min="14" max="14" width="12.28515625" style="1" bestFit="1" customWidth="1"/>
    <col min="15" max="15" width="16.28515625" style="1" bestFit="1" customWidth="1"/>
    <col min="16" max="16" width="21.28515625" style="1" bestFit="1" customWidth="1"/>
    <col min="17" max="17" width="12.28515625" style="1" bestFit="1" customWidth="1"/>
    <col min="18" max="18" width="16.28515625" style="1" bestFit="1" customWidth="1"/>
    <col min="19" max="19" width="23.42578125" style="1" bestFit="1" customWidth="1"/>
    <col min="20" max="20" width="12.28515625" style="1" bestFit="1" customWidth="1"/>
    <col min="21" max="21" width="16.28515625" style="1" bestFit="1" customWidth="1"/>
    <col min="22" max="23" width="22.7109375" style="1" bestFit="1" customWidth="1"/>
    <col min="24" max="24" width="31.28515625" style="1" bestFit="1" customWidth="1"/>
    <col min="25" max="25" width="22" style="1" bestFit="1" customWidth="1"/>
    <col min="26" max="26" width="7.28515625" style="1" bestFit="1" customWidth="1"/>
    <col min="27" max="16384" width="9.140625" style="1"/>
  </cols>
  <sheetData>
    <row r="1" spans="1:26" ht="60.75" customHeight="1" x14ac:dyDescent="0.25">
      <c r="A1" s="48" t="s">
        <v>95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26" ht="60.75" customHeight="1" x14ac:dyDescent="0.25">
      <c r="A2" s="38" t="s">
        <v>1</v>
      </c>
      <c r="B2" s="39" t="s">
        <v>2</v>
      </c>
      <c r="C2" s="39" t="s">
        <v>3</v>
      </c>
      <c r="D2" s="40" t="s">
        <v>4</v>
      </c>
      <c r="E2" s="39" t="s">
        <v>5</v>
      </c>
      <c r="F2" s="39"/>
      <c r="G2" s="39"/>
      <c r="H2" s="38" t="s">
        <v>6</v>
      </c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1">
        <v>10</v>
      </c>
    </row>
    <row r="3" spans="1:26" s="2" customFormat="1" ht="60.75" customHeight="1" x14ac:dyDescent="0.25">
      <c r="A3" s="38"/>
      <c r="B3" s="39"/>
      <c r="C3" s="39"/>
      <c r="D3" s="40"/>
      <c r="E3" s="39"/>
      <c r="F3" s="39"/>
      <c r="G3" s="39"/>
      <c r="H3" s="39" t="s">
        <v>7</v>
      </c>
      <c r="I3" s="39"/>
      <c r="J3" s="39"/>
      <c r="K3" s="39" t="s">
        <v>8</v>
      </c>
      <c r="L3" s="39"/>
      <c r="M3" s="39"/>
      <c r="N3" s="39" t="s">
        <v>9</v>
      </c>
      <c r="O3" s="39"/>
      <c r="P3" s="39"/>
      <c r="Q3" s="39" t="s">
        <v>10</v>
      </c>
      <c r="R3" s="39"/>
      <c r="S3" s="39"/>
      <c r="T3" s="39" t="s">
        <v>11</v>
      </c>
      <c r="U3" s="39"/>
      <c r="V3" s="39"/>
      <c r="W3" s="39" t="s">
        <v>12</v>
      </c>
      <c r="X3" s="39"/>
      <c r="Y3" s="39"/>
    </row>
    <row r="4" spans="1:26" s="2" customFormat="1" ht="60.75" customHeight="1" x14ac:dyDescent="0.25">
      <c r="A4" s="38"/>
      <c r="B4" s="39"/>
      <c r="C4" s="39"/>
      <c r="D4" s="40"/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  <c r="P4" s="3" t="s">
        <v>24</v>
      </c>
      <c r="Q4" s="3" t="s">
        <v>25</v>
      </c>
      <c r="R4" s="3" t="s">
        <v>26</v>
      </c>
      <c r="S4" s="3" t="s">
        <v>27</v>
      </c>
      <c r="T4" s="3" t="s">
        <v>28</v>
      </c>
      <c r="U4" s="3" t="s">
        <v>29</v>
      </c>
      <c r="V4" s="3" t="s">
        <v>30</v>
      </c>
      <c r="W4" s="3" t="s">
        <v>31</v>
      </c>
      <c r="X4" s="3" t="s">
        <v>32</v>
      </c>
      <c r="Y4" s="3" t="s">
        <v>33</v>
      </c>
    </row>
    <row r="5" spans="1:26" ht="60.75" customHeight="1" x14ac:dyDescent="0.25">
      <c r="A5" s="1">
        <v>1</v>
      </c>
      <c r="B5" s="4" t="s">
        <v>34</v>
      </c>
      <c r="C5" s="1">
        <v>420</v>
      </c>
      <c r="D5" s="5">
        <v>0.40439999999999998</v>
      </c>
      <c r="E5" s="6">
        <v>67.873333333333335</v>
      </c>
      <c r="F5" s="6">
        <v>76.884258399999993</v>
      </c>
      <c r="G5" s="6">
        <f>F5-E5</f>
        <v>9.0109250666666583</v>
      </c>
      <c r="H5" s="6">
        <v>80.172222222222217</v>
      </c>
      <c r="I5" s="6">
        <v>80.171176711599998</v>
      </c>
      <c r="J5" s="6">
        <f t="shared" ref="J5:J9" si="0">I5-H5</f>
        <v>-1.0455106222195809E-3</v>
      </c>
      <c r="K5" s="6">
        <f>3.34*E5</f>
        <v>226.69693333333333</v>
      </c>
      <c r="L5" s="6">
        <v>288.4033832952</v>
      </c>
      <c r="M5" s="6">
        <f t="shared" ref="M5:M12" si="1">L5-K5</f>
        <v>61.706449961866667</v>
      </c>
      <c r="N5" s="6">
        <v>0</v>
      </c>
      <c r="O5" s="6">
        <v>0</v>
      </c>
      <c r="P5" s="6">
        <f>O5-N5</f>
        <v>0</v>
      </c>
      <c r="Q5" s="6">
        <v>0</v>
      </c>
      <c r="R5" s="6">
        <v>0</v>
      </c>
      <c r="S5" s="6">
        <f t="shared" ref="S5:S12" si="2">R5-Q5</f>
        <v>0</v>
      </c>
      <c r="T5" s="6">
        <v>0</v>
      </c>
      <c r="U5" s="6">
        <v>0</v>
      </c>
      <c r="V5" s="6">
        <f t="shared" ref="V5:V12" si="3">U5-T5</f>
        <v>0</v>
      </c>
      <c r="W5" s="6">
        <f>T5+Q5+N5+K5+H5</f>
        <v>306.86915555555555</v>
      </c>
      <c r="X5" s="6">
        <f>U5+R5+O5+L5+I5</f>
        <v>368.57456000679997</v>
      </c>
      <c r="Y5" s="6">
        <f t="shared" ref="Y5:Y12" si="4">X5-W5</f>
        <v>61.705404451244419</v>
      </c>
    </row>
    <row r="6" spans="1:26" ht="60.75" customHeight="1" x14ac:dyDescent="0.25">
      <c r="A6" s="1">
        <f>A5+1</f>
        <v>2</v>
      </c>
      <c r="B6" s="4" t="s">
        <v>35</v>
      </c>
      <c r="C6" s="1">
        <v>420</v>
      </c>
      <c r="D6" s="5">
        <v>0.40439999999999998</v>
      </c>
      <c r="E6" s="6">
        <v>67.873333333333335</v>
      </c>
      <c r="F6" s="6">
        <v>76.884258399999993</v>
      </c>
      <c r="G6" s="6">
        <f t="shared" ref="G6:G12" si="5">F6-E6</f>
        <v>9.0109250666666583</v>
      </c>
      <c r="H6" s="6">
        <v>80.172222222222217</v>
      </c>
      <c r="I6" s="6">
        <v>80.171176711599998</v>
      </c>
      <c r="J6" s="6">
        <f t="shared" si="0"/>
        <v>-1.0455106222195809E-3</v>
      </c>
      <c r="K6" s="6">
        <f t="shared" ref="K6:K7" si="6">3.34*E6</f>
        <v>226.69693333333333</v>
      </c>
      <c r="L6" s="6">
        <v>288.4033832952</v>
      </c>
      <c r="M6" s="6">
        <f t="shared" si="1"/>
        <v>61.706449961866667</v>
      </c>
      <c r="N6" s="6">
        <v>0</v>
      </c>
      <c r="O6" s="6">
        <v>0</v>
      </c>
      <c r="P6" s="6">
        <f t="shared" ref="P6:P12" si="7">O6-N6</f>
        <v>0</v>
      </c>
      <c r="Q6" s="6">
        <v>0</v>
      </c>
      <c r="R6" s="6">
        <v>0</v>
      </c>
      <c r="S6" s="6">
        <f t="shared" si="2"/>
        <v>0</v>
      </c>
      <c r="T6" s="6">
        <v>0</v>
      </c>
      <c r="U6" s="6">
        <v>0</v>
      </c>
      <c r="V6" s="6">
        <f t="shared" si="3"/>
        <v>0</v>
      </c>
      <c r="W6" s="6">
        <f t="shared" ref="W6:X12" si="8">T6+Q6+N6+K6+H6</f>
        <v>306.86915555555555</v>
      </c>
      <c r="X6" s="6">
        <f t="shared" si="8"/>
        <v>368.57456000679997</v>
      </c>
      <c r="Y6" s="6">
        <f t="shared" si="4"/>
        <v>61.705404451244419</v>
      </c>
    </row>
    <row r="7" spans="1:26" ht="60.75" customHeight="1" x14ac:dyDescent="0.25">
      <c r="A7" s="1">
        <f t="shared" ref="A7:A63" si="9">A6+1</f>
        <v>3</v>
      </c>
      <c r="B7" s="4" t="s">
        <v>36</v>
      </c>
      <c r="C7" s="1">
        <v>420</v>
      </c>
      <c r="D7" s="5">
        <v>0.40439999999999998</v>
      </c>
      <c r="E7" s="6">
        <v>67.873333333333335</v>
      </c>
      <c r="F7" s="6">
        <v>76.884258399999993</v>
      </c>
      <c r="G7" s="6">
        <f t="shared" si="5"/>
        <v>9.0109250666666583</v>
      </c>
      <c r="H7" s="6">
        <v>80.172222222222217</v>
      </c>
      <c r="I7" s="6">
        <v>80.171176711599998</v>
      </c>
      <c r="J7" s="6">
        <f t="shared" si="0"/>
        <v>-1.0455106222195809E-3</v>
      </c>
      <c r="K7" s="6">
        <f t="shared" si="6"/>
        <v>226.69693333333333</v>
      </c>
      <c r="L7" s="6">
        <v>288.4033832952</v>
      </c>
      <c r="M7" s="6">
        <f t="shared" si="1"/>
        <v>61.706449961866667</v>
      </c>
      <c r="N7" s="6">
        <v>0</v>
      </c>
      <c r="O7" s="6">
        <v>0</v>
      </c>
      <c r="P7" s="6">
        <f t="shared" si="7"/>
        <v>0</v>
      </c>
      <c r="Q7" s="6">
        <v>0</v>
      </c>
      <c r="R7" s="6">
        <v>0</v>
      </c>
      <c r="S7" s="6">
        <f t="shared" si="2"/>
        <v>0</v>
      </c>
      <c r="T7" s="6">
        <v>0</v>
      </c>
      <c r="U7" s="6">
        <v>0</v>
      </c>
      <c r="V7" s="6">
        <f t="shared" si="3"/>
        <v>0</v>
      </c>
      <c r="W7" s="6">
        <f t="shared" si="8"/>
        <v>306.86915555555555</v>
      </c>
      <c r="X7" s="6">
        <f t="shared" si="8"/>
        <v>368.57456000679997</v>
      </c>
      <c r="Y7" s="6">
        <f t="shared" si="4"/>
        <v>61.705404451244419</v>
      </c>
    </row>
    <row r="8" spans="1:26" ht="60.75" customHeight="1" x14ac:dyDescent="0.25">
      <c r="A8" s="1">
        <f t="shared" si="9"/>
        <v>4</v>
      </c>
      <c r="B8" s="4" t="s">
        <v>37</v>
      </c>
      <c r="C8" s="1">
        <v>500</v>
      </c>
      <c r="D8" s="5">
        <v>0.40439999999999998</v>
      </c>
      <c r="E8" s="6">
        <v>112.35</v>
      </c>
      <c r="F8" s="6">
        <v>129.68056559999999</v>
      </c>
      <c r="G8" s="6">
        <f t="shared" si="5"/>
        <v>17.3305656</v>
      </c>
      <c r="H8" s="6">
        <v>96.608333333333348</v>
      </c>
      <c r="I8" s="6">
        <v>96.604419865200001</v>
      </c>
      <c r="J8" s="6">
        <f t="shared" si="0"/>
        <v>-3.9134681333479193E-3</v>
      </c>
      <c r="K8" s="6">
        <f>3.15*E8</f>
        <v>353.90249999999997</v>
      </c>
      <c r="L8" s="6">
        <v>430.06365104639997</v>
      </c>
      <c r="M8" s="6">
        <f t="shared" si="1"/>
        <v>76.161151046399993</v>
      </c>
      <c r="N8" s="6">
        <v>0</v>
      </c>
      <c r="O8" s="6">
        <v>0</v>
      </c>
      <c r="P8" s="6">
        <f t="shared" si="7"/>
        <v>0</v>
      </c>
      <c r="Q8" s="6">
        <v>0</v>
      </c>
      <c r="R8" s="6">
        <v>0</v>
      </c>
      <c r="S8" s="6">
        <f t="shared" si="2"/>
        <v>0</v>
      </c>
      <c r="T8" s="6">
        <v>0</v>
      </c>
      <c r="U8" s="6">
        <v>0</v>
      </c>
      <c r="V8" s="6">
        <f t="shared" si="3"/>
        <v>0</v>
      </c>
      <c r="W8" s="6">
        <f t="shared" si="8"/>
        <v>450.51083333333332</v>
      </c>
      <c r="X8" s="6">
        <f t="shared" si="8"/>
        <v>526.66807091160001</v>
      </c>
      <c r="Y8" s="6">
        <f t="shared" si="4"/>
        <v>76.157237578266688</v>
      </c>
    </row>
    <row r="9" spans="1:26" ht="60.75" customHeight="1" x14ac:dyDescent="0.25">
      <c r="A9" s="1">
        <f t="shared" si="9"/>
        <v>5</v>
      </c>
      <c r="B9" s="4" t="s">
        <v>38</v>
      </c>
      <c r="C9" s="1">
        <v>420</v>
      </c>
      <c r="D9" s="5">
        <v>0.40439999999999998</v>
      </c>
      <c r="E9" s="6">
        <v>0</v>
      </c>
      <c r="F9" s="6">
        <v>67.112849039999986</v>
      </c>
      <c r="G9" s="6">
        <f t="shared" si="5"/>
        <v>67.112849039999986</v>
      </c>
      <c r="H9" s="6">
        <v>90.7</v>
      </c>
      <c r="I9" s="6">
        <v>90.696809999999999</v>
      </c>
      <c r="J9" s="6">
        <f t="shared" si="0"/>
        <v>-3.1900000000035789E-3</v>
      </c>
      <c r="K9" s="6">
        <f>3.86*E9</f>
        <v>0</v>
      </c>
      <c r="L9" s="6">
        <v>306.56927919239996</v>
      </c>
      <c r="M9" s="6">
        <f t="shared" si="1"/>
        <v>306.56927919239996</v>
      </c>
      <c r="N9" s="6">
        <v>0</v>
      </c>
      <c r="O9" s="6">
        <v>0</v>
      </c>
      <c r="P9" s="6">
        <f t="shared" si="7"/>
        <v>0</v>
      </c>
      <c r="Q9" s="6">
        <v>0</v>
      </c>
      <c r="R9" s="6">
        <v>0</v>
      </c>
      <c r="S9" s="6">
        <f t="shared" si="2"/>
        <v>0</v>
      </c>
      <c r="T9" s="6">
        <v>0</v>
      </c>
      <c r="U9" s="6">
        <v>0</v>
      </c>
      <c r="V9" s="6">
        <f t="shared" si="3"/>
        <v>0</v>
      </c>
      <c r="W9" s="6">
        <f t="shared" si="8"/>
        <v>90.7</v>
      </c>
      <c r="X9" s="6">
        <f t="shared" si="8"/>
        <v>397.26608919239993</v>
      </c>
      <c r="Y9" s="6">
        <f t="shared" si="4"/>
        <v>306.56608919239994</v>
      </c>
    </row>
    <row r="10" spans="1:26" ht="60.75" customHeight="1" x14ac:dyDescent="0.25">
      <c r="A10" s="1">
        <f t="shared" si="9"/>
        <v>6</v>
      </c>
      <c r="B10" s="4" t="s">
        <v>39</v>
      </c>
      <c r="C10" s="1">
        <v>420</v>
      </c>
      <c r="D10" s="5">
        <v>0.40439999999999998</v>
      </c>
      <c r="E10" s="6">
        <v>0</v>
      </c>
      <c r="F10" s="6">
        <v>97.035254280000004</v>
      </c>
      <c r="G10" s="6">
        <f t="shared" si="5"/>
        <v>97.035254280000004</v>
      </c>
      <c r="H10" s="6">
        <v>88.933333333333323</v>
      </c>
      <c r="I10" s="6">
        <v>88.934299730399999</v>
      </c>
      <c r="J10" s="6">
        <f>I10-H10</f>
        <v>9.6639706667644987E-4</v>
      </c>
      <c r="K10" s="6">
        <f t="shared" ref="K10:K11" si="10">3.86*E10</f>
        <v>0</v>
      </c>
      <c r="L10" s="6">
        <v>443.2538388648</v>
      </c>
      <c r="M10" s="6">
        <f t="shared" si="1"/>
        <v>443.2538388648</v>
      </c>
      <c r="N10" s="6">
        <v>0</v>
      </c>
      <c r="O10" s="6">
        <v>0</v>
      </c>
      <c r="P10" s="6">
        <f t="shared" si="7"/>
        <v>0</v>
      </c>
      <c r="Q10" s="6">
        <v>0</v>
      </c>
      <c r="R10" s="6">
        <v>0</v>
      </c>
      <c r="S10" s="6">
        <f t="shared" si="2"/>
        <v>0</v>
      </c>
      <c r="T10" s="6">
        <v>0</v>
      </c>
      <c r="U10" s="6">
        <v>0</v>
      </c>
      <c r="V10" s="6">
        <f t="shared" si="3"/>
        <v>0</v>
      </c>
      <c r="W10" s="6">
        <f t="shared" si="8"/>
        <v>88.933333333333323</v>
      </c>
      <c r="X10" s="6">
        <f t="shared" si="8"/>
        <v>532.18813859520003</v>
      </c>
      <c r="Y10" s="6">
        <f t="shared" si="4"/>
        <v>443.25480526186669</v>
      </c>
    </row>
    <row r="11" spans="1:26" ht="60.75" customHeight="1" x14ac:dyDescent="0.25">
      <c r="A11" s="1">
        <f t="shared" si="9"/>
        <v>7</v>
      </c>
      <c r="B11" s="4" t="s">
        <v>40</v>
      </c>
      <c r="C11" s="1">
        <v>210</v>
      </c>
      <c r="D11" s="5">
        <v>0.40439999999999998</v>
      </c>
      <c r="E11" s="6">
        <v>0</v>
      </c>
      <c r="F11" s="6">
        <v>44.417759279999999</v>
      </c>
      <c r="G11" s="6">
        <f t="shared" si="5"/>
        <v>44.417759279999999</v>
      </c>
      <c r="H11" s="6">
        <v>57.474999999999994</v>
      </c>
      <c r="I11" s="6">
        <v>57.471980134799992</v>
      </c>
      <c r="J11" s="6">
        <f t="shared" ref="J11:J12" si="11">I11-H11</f>
        <v>-3.019865200002414E-3</v>
      </c>
      <c r="K11" s="6">
        <f t="shared" si="10"/>
        <v>0</v>
      </c>
      <c r="L11" s="6">
        <v>202.89885860279998</v>
      </c>
      <c r="M11" s="6">
        <f t="shared" si="1"/>
        <v>202.89885860279998</v>
      </c>
      <c r="N11" s="6">
        <v>0</v>
      </c>
      <c r="O11" s="6">
        <v>0</v>
      </c>
      <c r="P11" s="6">
        <f t="shared" si="7"/>
        <v>0</v>
      </c>
      <c r="Q11" s="6">
        <v>0</v>
      </c>
      <c r="R11" s="6">
        <v>0</v>
      </c>
      <c r="S11" s="6">
        <f t="shared" si="2"/>
        <v>0</v>
      </c>
      <c r="T11" s="6">
        <v>0</v>
      </c>
      <c r="U11" s="6">
        <v>0</v>
      </c>
      <c r="V11" s="6">
        <f t="shared" si="3"/>
        <v>0</v>
      </c>
      <c r="W11" s="6">
        <f t="shared" si="8"/>
        <v>57.474999999999994</v>
      </c>
      <c r="X11" s="6">
        <f t="shared" si="8"/>
        <v>260.37083873759997</v>
      </c>
      <c r="Y11" s="6">
        <f t="shared" si="4"/>
        <v>202.89583873759997</v>
      </c>
    </row>
    <row r="12" spans="1:26" ht="60.75" customHeight="1" x14ac:dyDescent="0.25">
      <c r="A12" s="1">
        <f t="shared" si="9"/>
        <v>8</v>
      </c>
      <c r="B12" s="4" t="s">
        <v>41</v>
      </c>
      <c r="C12" s="1">
        <v>600</v>
      </c>
      <c r="D12" s="5">
        <v>0.40439999999999998</v>
      </c>
      <c r="E12" s="6">
        <v>0</v>
      </c>
      <c r="F12" s="6">
        <v>90.1941408</v>
      </c>
      <c r="G12" s="6">
        <f t="shared" si="5"/>
        <v>90.1941408</v>
      </c>
      <c r="H12" s="6">
        <v>253.6</v>
      </c>
      <c r="I12" s="6">
        <v>253.60260986519998</v>
      </c>
      <c r="J12" s="6">
        <f t="shared" si="11"/>
        <v>2.6098651999859612E-3</v>
      </c>
      <c r="K12" s="6">
        <f>3.66*E12</f>
        <v>0</v>
      </c>
      <c r="L12" s="6">
        <v>357.61254326159997</v>
      </c>
      <c r="M12" s="6">
        <f t="shared" si="1"/>
        <v>357.61254326159997</v>
      </c>
      <c r="N12" s="6">
        <v>0</v>
      </c>
      <c r="O12" s="6">
        <v>0</v>
      </c>
      <c r="P12" s="6">
        <f t="shared" si="7"/>
        <v>0</v>
      </c>
      <c r="Q12" s="6">
        <v>0</v>
      </c>
      <c r="R12" s="6">
        <v>0</v>
      </c>
      <c r="S12" s="6">
        <f t="shared" si="2"/>
        <v>0</v>
      </c>
      <c r="T12" s="6">
        <v>0</v>
      </c>
      <c r="U12" s="6">
        <v>0</v>
      </c>
      <c r="V12" s="6">
        <f t="shared" si="3"/>
        <v>0</v>
      </c>
      <c r="W12" s="6">
        <f t="shared" si="8"/>
        <v>253.6</v>
      </c>
      <c r="X12" s="6">
        <f t="shared" si="8"/>
        <v>611.21515312679992</v>
      </c>
      <c r="Y12" s="6">
        <f t="shared" si="4"/>
        <v>357.6151531267999</v>
      </c>
    </row>
    <row r="13" spans="1:26" ht="60.75" customHeight="1" x14ac:dyDescent="0.25">
      <c r="A13" s="1">
        <f t="shared" si="9"/>
        <v>9</v>
      </c>
      <c r="B13" s="7" t="s">
        <v>42</v>
      </c>
      <c r="C13" s="7">
        <f>SUM(C5:C12)</f>
        <v>3410</v>
      </c>
      <c r="D13" s="8"/>
      <c r="E13" s="23">
        <f t="shared" ref="E13:W13" si="12">SUM(E5:E12)</f>
        <v>315.97000000000003</v>
      </c>
      <c r="F13" s="23">
        <f t="shared" si="12"/>
        <v>659.09334420000005</v>
      </c>
      <c r="G13" s="23">
        <f t="shared" si="12"/>
        <v>343.12334419999996</v>
      </c>
      <c r="H13" s="23">
        <f t="shared" si="12"/>
        <v>827.83333333333337</v>
      </c>
      <c r="I13" s="23">
        <f t="shared" si="12"/>
        <v>827.82364973039989</v>
      </c>
      <c r="J13" s="23">
        <f t="shared" si="12"/>
        <v>-9.6836029333502438E-3</v>
      </c>
      <c r="K13" s="23">
        <f>SUM(K5:K12)</f>
        <v>1033.9932999999999</v>
      </c>
      <c r="L13" s="23">
        <f t="shared" si="12"/>
        <v>2605.6083208536002</v>
      </c>
      <c r="M13" s="23">
        <f t="shared" si="12"/>
        <v>1571.6150208535998</v>
      </c>
      <c r="N13" s="23">
        <f t="shared" si="12"/>
        <v>0</v>
      </c>
      <c r="O13" s="23">
        <f t="shared" si="12"/>
        <v>0</v>
      </c>
      <c r="P13" s="23">
        <f t="shared" si="12"/>
        <v>0</v>
      </c>
      <c r="Q13" s="23">
        <f t="shared" si="12"/>
        <v>0</v>
      </c>
      <c r="R13" s="23">
        <f t="shared" si="12"/>
        <v>0</v>
      </c>
      <c r="S13" s="23">
        <f t="shared" si="12"/>
        <v>0</v>
      </c>
      <c r="T13" s="23">
        <f t="shared" si="12"/>
        <v>0</v>
      </c>
      <c r="U13" s="23">
        <f t="shared" si="12"/>
        <v>0</v>
      </c>
      <c r="V13" s="23">
        <f t="shared" si="12"/>
        <v>0</v>
      </c>
      <c r="W13" s="23">
        <f t="shared" si="12"/>
        <v>1861.8266333333331</v>
      </c>
      <c r="X13" s="23">
        <f>SUM(X5:X12)</f>
        <v>3433.4319705839998</v>
      </c>
      <c r="Y13" s="23">
        <f t="shared" ref="Y13" si="13">SUM(Y5:Y12)</f>
        <v>1571.6053372506665</v>
      </c>
    </row>
    <row r="14" spans="1:26" ht="60.75" customHeight="1" x14ac:dyDescent="0.25">
      <c r="A14" s="1">
        <f t="shared" si="9"/>
        <v>10</v>
      </c>
      <c r="B14" s="4" t="s">
        <v>43</v>
      </c>
      <c r="C14" s="1">
        <v>770</v>
      </c>
      <c r="D14" s="5">
        <v>0.40439999999999998</v>
      </c>
      <c r="E14" s="6">
        <v>1.88</v>
      </c>
      <c r="F14" s="6">
        <v>-0.11996525999999999</v>
      </c>
      <c r="G14" s="6">
        <f t="shared" ref="G14:G19" si="14">F14-E14</f>
        <v>-1.99996526</v>
      </c>
      <c r="H14" s="6">
        <v>76.599999999999994</v>
      </c>
      <c r="I14" s="6">
        <v>76.603470000000002</v>
      </c>
      <c r="J14" s="6">
        <f t="shared" ref="J14:J19" si="15">I14-H14</f>
        <v>3.4700000000071896E-3</v>
      </c>
      <c r="K14" s="6">
        <v>0</v>
      </c>
      <c r="L14" s="6">
        <v>0</v>
      </c>
      <c r="M14" s="6">
        <f t="shared" ref="M14:M19" si="16">L14-K14</f>
        <v>0</v>
      </c>
      <c r="N14" s="6">
        <v>0</v>
      </c>
      <c r="O14" s="6">
        <v>0</v>
      </c>
      <c r="P14" s="6">
        <f t="shared" ref="P14:P19" si="17">O14-N14</f>
        <v>0</v>
      </c>
      <c r="Q14" s="6">
        <v>0</v>
      </c>
      <c r="R14" s="6">
        <v>0</v>
      </c>
      <c r="S14" s="6">
        <f t="shared" ref="S14:S19" si="18">R14-Q14</f>
        <v>0</v>
      </c>
      <c r="T14" s="6">
        <v>0</v>
      </c>
      <c r="U14" s="6">
        <v>0</v>
      </c>
      <c r="V14" s="6">
        <f t="shared" ref="V14:V19" si="19">U14-T14</f>
        <v>0</v>
      </c>
      <c r="W14" s="6">
        <f t="shared" ref="W14:X19" si="20">T14+Q14+N14+K14+H14</f>
        <v>76.599999999999994</v>
      </c>
      <c r="X14" s="6">
        <f t="shared" si="20"/>
        <v>76.603470000000002</v>
      </c>
      <c r="Y14" s="6">
        <f t="shared" ref="Y14:Y19" si="21">X14-W14</f>
        <v>3.4700000000071896E-3</v>
      </c>
    </row>
    <row r="15" spans="1:26" ht="60.75" customHeight="1" x14ac:dyDescent="0.25">
      <c r="A15" s="1">
        <f t="shared" si="9"/>
        <v>11</v>
      </c>
      <c r="B15" s="4" t="s">
        <v>44</v>
      </c>
      <c r="C15" s="1">
        <v>90</v>
      </c>
      <c r="D15" s="5">
        <v>0.40439999999999998</v>
      </c>
      <c r="E15" s="6">
        <v>0</v>
      </c>
      <c r="F15" s="6">
        <v>1.3872889427999999</v>
      </c>
      <c r="G15" s="6">
        <f t="shared" si="14"/>
        <v>1.3872889427999999</v>
      </c>
      <c r="H15" s="6">
        <v>8.7916666666666679</v>
      </c>
      <c r="I15" s="6">
        <v>8.7923301348000003</v>
      </c>
      <c r="J15" s="6">
        <f t="shared" si="15"/>
        <v>6.6346813333240107E-4</v>
      </c>
      <c r="K15" s="6">
        <v>0</v>
      </c>
      <c r="L15" s="6">
        <v>0</v>
      </c>
      <c r="M15" s="6">
        <f t="shared" si="16"/>
        <v>0</v>
      </c>
      <c r="N15" s="6">
        <v>0</v>
      </c>
      <c r="O15" s="6">
        <v>0</v>
      </c>
      <c r="P15" s="6">
        <f t="shared" si="17"/>
        <v>0</v>
      </c>
      <c r="Q15" s="6">
        <v>0</v>
      </c>
      <c r="R15" s="6">
        <v>0</v>
      </c>
      <c r="S15" s="6">
        <f t="shared" si="18"/>
        <v>0</v>
      </c>
      <c r="T15" s="6">
        <v>0</v>
      </c>
      <c r="U15" s="6">
        <v>0</v>
      </c>
      <c r="V15" s="6">
        <f t="shared" si="19"/>
        <v>0</v>
      </c>
      <c r="W15" s="6">
        <f t="shared" si="20"/>
        <v>8.7916666666666679</v>
      </c>
      <c r="X15" s="6">
        <f t="shared" si="20"/>
        <v>8.7923301348000003</v>
      </c>
      <c r="Y15" s="6">
        <f t="shared" si="21"/>
        <v>6.6346813333240107E-4</v>
      </c>
    </row>
    <row r="16" spans="1:26" ht="60.75" customHeight="1" x14ac:dyDescent="0.25">
      <c r="A16" s="1">
        <f t="shared" si="9"/>
        <v>12</v>
      </c>
      <c r="B16" s="4" t="s">
        <v>45</v>
      </c>
      <c r="C16" s="1">
        <v>50</v>
      </c>
      <c r="D16" s="5">
        <v>0.40439999999999998</v>
      </c>
      <c r="E16" s="6">
        <v>0.4</v>
      </c>
      <c r="F16" s="6">
        <v>0.49284227999999997</v>
      </c>
      <c r="G16" s="6">
        <f t="shared" si="14"/>
        <v>9.2842279999999944E-2</v>
      </c>
      <c r="H16" s="6">
        <v>16.883333333333333</v>
      </c>
      <c r="I16" s="6">
        <v>16.883700000000001</v>
      </c>
      <c r="J16" s="6">
        <f t="shared" si="15"/>
        <v>3.666666666681806E-4</v>
      </c>
      <c r="K16" s="6">
        <v>0</v>
      </c>
      <c r="L16" s="6">
        <v>0</v>
      </c>
      <c r="M16" s="6">
        <f t="shared" si="16"/>
        <v>0</v>
      </c>
      <c r="N16" s="6">
        <v>0</v>
      </c>
      <c r="O16" s="6">
        <v>0</v>
      </c>
      <c r="P16" s="6">
        <f t="shared" si="17"/>
        <v>0</v>
      </c>
      <c r="Q16" s="6">
        <v>0</v>
      </c>
      <c r="R16" s="6">
        <v>0</v>
      </c>
      <c r="S16" s="6">
        <f t="shared" si="18"/>
        <v>0</v>
      </c>
      <c r="T16" s="6">
        <v>0</v>
      </c>
      <c r="U16" s="6">
        <v>0</v>
      </c>
      <c r="V16" s="6">
        <f t="shared" si="19"/>
        <v>0</v>
      </c>
      <c r="W16" s="6">
        <f t="shared" si="20"/>
        <v>16.883333333333333</v>
      </c>
      <c r="X16" s="6">
        <f t="shared" si="20"/>
        <v>16.883700000000001</v>
      </c>
      <c r="Y16" s="6">
        <f t="shared" si="21"/>
        <v>3.666666666681806E-4</v>
      </c>
    </row>
    <row r="17" spans="1:25" ht="60.75" customHeight="1" x14ac:dyDescent="0.25">
      <c r="A17" s="1">
        <f t="shared" si="9"/>
        <v>13</v>
      </c>
      <c r="B17" s="4" t="s">
        <v>46</v>
      </c>
      <c r="C17" s="1">
        <v>725</v>
      </c>
      <c r="D17" s="5">
        <v>0.40439999999999998</v>
      </c>
      <c r="E17" s="6">
        <v>37.630000000000003</v>
      </c>
      <c r="F17" s="6">
        <v>26.812377958799999</v>
      </c>
      <c r="G17" s="6">
        <f t="shared" si="14"/>
        <v>-10.817622041200003</v>
      </c>
      <c r="H17" s="6">
        <v>82.39166666666668</v>
      </c>
      <c r="I17" s="6">
        <v>82.393130134800003</v>
      </c>
      <c r="J17" s="6">
        <f t="shared" si="15"/>
        <v>1.4634681333234312E-3</v>
      </c>
      <c r="K17" s="6">
        <v>0</v>
      </c>
      <c r="L17" s="6">
        <v>0</v>
      </c>
      <c r="M17" s="6">
        <f t="shared" si="16"/>
        <v>0</v>
      </c>
      <c r="N17" s="6">
        <v>0</v>
      </c>
      <c r="O17" s="6">
        <v>0</v>
      </c>
      <c r="P17" s="6">
        <f t="shared" si="17"/>
        <v>0</v>
      </c>
      <c r="Q17" s="6">
        <v>0</v>
      </c>
      <c r="R17" s="6">
        <v>0</v>
      </c>
      <c r="S17" s="6">
        <f t="shared" si="18"/>
        <v>0</v>
      </c>
      <c r="T17" s="6">
        <v>0</v>
      </c>
      <c r="U17" s="6">
        <v>0</v>
      </c>
      <c r="V17" s="6">
        <f t="shared" si="19"/>
        <v>0</v>
      </c>
      <c r="W17" s="6">
        <f t="shared" si="20"/>
        <v>82.39166666666668</v>
      </c>
      <c r="X17" s="6">
        <f t="shared" si="20"/>
        <v>82.393130134800003</v>
      </c>
      <c r="Y17" s="6">
        <f t="shared" si="21"/>
        <v>1.4634681333234312E-3</v>
      </c>
    </row>
    <row r="18" spans="1:25" ht="60.75" customHeight="1" x14ac:dyDescent="0.25">
      <c r="A18" s="1">
        <f t="shared" si="9"/>
        <v>14</v>
      </c>
      <c r="B18" s="4" t="s">
        <v>47</v>
      </c>
      <c r="C18" s="1">
        <v>20</v>
      </c>
      <c r="D18" s="5">
        <v>0.40439999999999998</v>
      </c>
      <c r="E18" s="6">
        <v>0</v>
      </c>
      <c r="F18" s="6">
        <v>-8.5356708000000007E-3</v>
      </c>
      <c r="G18" s="6">
        <f t="shared" si="14"/>
        <v>-8.5356708000000007E-3</v>
      </c>
      <c r="H18" s="6">
        <v>4.5583333333333336</v>
      </c>
      <c r="I18" s="6">
        <v>4.5562397303999997</v>
      </c>
      <c r="J18" s="6">
        <f t="shared" si="15"/>
        <v>-2.0936029333338269E-3</v>
      </c>
      <c r="K18" s="6">
        <v>0</v>
      </c>
      <c r="L18" s="6">
        <v>0</v>
      </c>
      <c r="M18" s="6">
        <f t="shared" si="16"/>
        <v>0</v>
      </c>
      <c r="N18" s="6">
        <v>0</v>
      </c>
      <c r="O18" s="6">
        <v>0</v>
      </c>
      <c r="P18" s="6">
        <f t="shared" si="17"/>
        <v>0</v>
      </c>
      <c r="Q18" s="6">
        <v>0</v>
      </c>
      <c r="R18" s="6">
        <v>0</v>
      </c>
      <c r="S18" s="6">
        <f t="shared" si="18"/>
        <v>0</v>
      </c>
      <c r="T18" s="6">
        <v>0</v>
      </c>
      <c r="U18" s="6">
        <v>0</v>
      </c>
      <c r="V18" s="6">
        <f t="shared" si="19"/>
        <v>0</v>
      </c>
      <c r="W18" s="6">
        <f t="shared" si="20"/>
        <v>4.5583333333333336</v>
      </c>
      <c r="X18" s="6">
        <f t="shared" si="20"/>
        <v>4.5562397303999997</v>
      </c>
      <c r="Y18" s="6">
        <f t="shared" si="21"/>
        <v>-2.0936029333338269E-3</v>
      </c>
    </row>
    <row r="19" spans="1:25" ht="60.75" customHeight="1" x14ac:dyDescent="0.25">
      <c r="A19" s="1">
        <f t="shared" si="9"/>
        <v>15</v>
      </c>
      <c r="B19" s="4" t="s">
        <v>48</v>
      </c>
      <c r="C19" s="1">
        <v>1</v>
      </c>
      <c r="D19" s="5">
        <v>0.40439999999999998</v>
      </c>
      <c r="E19" s="6">
        <v>0.03</v>
      </c>
      <c r="F19" s="6">
        <v>5.5099500000000003E-2</v>
      </c>
      <c r="G19" s="6">
        <f t="shared" si="14"/>
        <v>2.5099500000000004E-2</v>
      </c>
      <c r="H19" s="6">
        <v>0.6166666666666667</v>
      </c>
      <c r="I19" s="6">
        <v>0.61334013480000005</v>
      </c>
      <c r="J19" s="6">
        <f t="shared" si="15"/>
        <v>-3.3265318666666488E-3</v>
      </c>
      <c r="K19" s="6">
        <v>0</v>
      </c>
      <c r="L19" s="6">
        <v>0</v>
      </c>
      <c r="M19" s="6">
        <f t="shared" si="16"/>
        <v>0</v>
      </c>
      <c r="N19" s="6">
        <v>0</v>
      </c>
      <c r="O19" s="6">
        <v>0</v>
      </c>
      <c r="P19" s="6">
        <f t="shared" si="17"/>
        <v>0</v>
      </c>
      <c r="Q19" s="6">
        <v>0</v>
      </c>
      <c r="R19" s="6">
        <v>0</v>
      </c>
      <c r="S19" s="6">
        <f t="shared" si="18"/>
        <v>0</v>
      </c>
      <c r="T19" s="6">
        <v>0</v>
      </c>
      <c r="U19" s="6">
        <v>0</v>
      </c>
      <c r="V19" s="6">
        <f t="shared" si="19"/>
        <v>0</v>
      </c>
      <c r="W19" s="6">
        <f t="shared" si="20"/>
        <v>0.6166666666666667</v>
      </c>
      <c r="X19" s="6">
        <f t="shared" si="20"/>
        <v>0.61334013480000005</v>
      </c>
      <c r="Y19" s="6">
        <f t="shared" si="21"/>
        <v>-3.3265318666666488E-3</v>
      </c>
    </row>
    <row r="20" spans="1:25" ht="60.75" customHeight="1" x14ac:dyDescent="0.25">
      <c r="A20" s="1">
        <f t="shared" si="9"/>
        <v>16</v>
      </c>
      <c r="B20" s="7" t="s">
        <v>49</v>
      </c>
      <c r="C20" s="7">
        <f>SUM(C14:C19)</f>
        <v>1656</v>
      </c>
      <c r="D20" s="8"/>
      <c r="E20" s="23">
        <f t="shared" ref="E20:R20" si="22">SUM(E14:E19)</f>
        <v>39.940000000000005</v>
      </c>
      <c r="F20" s="23">
        <f t="shared" si="22"/>
        <v>28.619107750799998</v>
      </c>
      <c r="G20" s="23">
        <f t="shared" si="22"/>
        <v>-11.320892249200005</v>
      </c>
      <c r="H20" s="23">
        <f t="shared" si="22"/>
        <v>189.8416666666667</v>
      </c>
      <c r="I20" s="23">
        <f t="shared" si="22"/>
        <v>189.84221013480001</v>
      </c>
      <c r="J20" s="23">
        <f t="shared" si="22"/>
        <v>5.4346813333072674E-4</v>
      </c>
      <c r="K20" s="23">
        <f t="shared" si="22"/>
        <v>0</v>
      </c>
      <c r="L20" s="23">
        <f t="shared" si="22"/>
        <v>0</v>
      </c>
      <c r="M20" s="23">
        <f t="shared" si="22"/>
        <v>0</v>
      </c>
      <c r="N20" s="23">
        <f t="shared" si="22"/>
        <v>0</v>
      </c>
      <c r="O20" s="23">
        <f t="shared" si="22"/>
        <v>0</v>
      </c>
      <c r="P20" s="23">
        <f t="shared" si="22"/>
        <v>0</v>
      </c>
      <c r="Q20" s="23">
        <f t="shared" si="22"/>
        <v>0</v>
      </c>
      <c r="R20" s="23">
        <f t="shared" si="22"/>
        <v>0</v>
      </c>
      <c r="S20" s="23">
        <f>SUM(S14:S19)</f>
        <v>0</v>
      </c>
      <c r="T20" s="23">
        <f t="shared" ref="T20:Y20" si="23">SUM(T14:T19)</f>
        <v>0</v>
      </c>
      <c r="U20" s="23">
        <f t="shared" si="23"/>
        <v>0</v>
      </c>
      <c r="V20" s="23">
        <f t="shared" si="23"/>
        <v>0</v>
      </c>
      <c r="W20" s="23">
        <f t="shared" si="23"/>
        <v>189.8416666666667</v>
      </c>
      <c r="X20" s="23">
        <f t="shared" si="23"/>
        <v>189.84221013480001</v>
      </c>
      <c r="Y20" s="23">
        <f t="shared" si="23"/>
        <v>5.4346813333072674E-4</v>
      </c>
    </row>
    <row r="21" spans="1:25" ht="60.75" customHeight="1" x14ac:dyDescent="0.25">
      <c r="A21" s="1">
        <f t="shared" si="9"/>
        <v>17</v>
      </c>
      <c r="B21" s="4" t="s">
        <v>50</v>
      </c>
      <c r="C21" s="1">
        <v>141.6</v>
      </c>
      <c r="D21" s="5">
        <v>0.40439999999999998</v>
      </c>
      <c r="E21" s="6">
        <v>11.690000000000001</v>
      </c>
      <c r="F21" s="6">
        <v>9.0004881599999997</v>
      </c>
      <c r="G21" s="6">
        <f t="shared" ref="G21" si="24">F21-E21</f>
        <v>-2.6895118400000015</v>
      </c>
      <c r="H21" s="6">
        <v>21.825000000000003</v>
      </c>
      <c r="I21" s="6">
        <v>21.827490000000001</v>
      </c>
      <c r="J21" s="6">
        <f t="shared" ref="J21" si="25">I21-H21</f>
        <v>2.4899999999981048E-3</v>
      </c>
      <c r="K21" s="6">
        <v>0</v>
      </c>
      <c r="L21" s="6">
        <v>0</v>
      </c>
      <c r="M21" s="6">
        <f t="shared" ref="M21" si="26">L21-K21</f>
        <v>0</v>
      </c>
      <c r="N21" s="6">
        <v>0</v>
      </c>
      <c r="O21" s="6">
        <v>0</v>
      </c>
      <c r="P21" s="6">
        <f t="shared" ref="P21" si="27">O21-N21</f>
        <v>0</v>
      </c>
      <c r="Q21" s="6">
        <v>0</v>
      </c>
      <c r="R21" s="6">
        <v>0</v>
      </c>
      <c r="S21" s="6">
        <f t="shared" ref="S21" si="28">R21-Q21</f>
        <v>0</v>
      </c>
      <c r="T21" s="6">
        <v>0</v>
      </c>
      <c r="U21" s="6">
        <v>0</v>
      </c>
      <c r="V21" s="6">
        <f t="shared" ref="V21" si="29">U21-T21</f>
        <v>0</v>
      </c>
      <c r="W21" s="6">
        <f t="shared" ref="W21:X21" si="30">T21+Q21+N21+K21+H21</f>
        <v>21.825000000000003</v>
      </c>
      <c r="X21" s="6">
        <f t="shared" si="30"/>
        <v>21.827490000000001</v>
      </c>
      <c r="Y21" s="6">
        <f t="shared" ref="Y21" si="31">X21-W21</f>
        <v>2.4899999999981048E-3</v>
      </c>
    </row>
    <row r="22" spans="1:25" ht="60.75" customHeight="1" x14ac:dyDescent="0.25">
      <c r="A22" s="1">
        <f t="shared" si="9"/>
        <v>18</v>
      </c>
      <c r="B22" s="7" t="s">
        <v>51</v>
      </c>
      <c r="C22" s="7">
        <f>C21+C20+C13</f>
        <v>5207.6000000000004</v>
      </c>
      <c r="D22" s="8"/>
      <c r="E22" s="23">
        <f t="shared" ref="E22:Q22" si="32">E21+E20+E13</f>
        <v>367.6</v>
      </c>
      <c r="F22" s="23">
        <f t="shared" si="32"/>
        <v>696.71294011079999</v>
      </c>
      <c r="G22" s="23">
        <f t="shared" si="32"/>
        <v>329.11294011079997</v>
      </c>
      <c r="H22" s="23">
        <f t="shared" si="32"/>
        <v>1039.5</v>
      </c>
      <c r="I22" s="23">
        <f t="shared" si="32"/>
        <v>1039.4933498651999</v>
      </c>
      <c r="J22" s="23">
        <f t="shared" si="32"/>
        <v>-6.6501348000214122E-3</v>
      </c>
      <c r="K22" s="23">
        <f t="shared" si="32"/>
        <v>1033.9932999999999</v>
      </c>
      <c r="L22" s="23">
        <f t="shared" si="32"/>
        <v>2605.6083208536002</v>
      </c>
      <c r="M22" s="23">
        <f t="shared" si="32"/>
        <v>1571.6150208535998</v>
      </c>
      <c r="N22" s="23">
        <f t="shared" si="32"/>
        <v>0</v>
      </c>
      <c r="O22" s="23">
        <f t="shared" si="32"/>
        <v>0</v>
      </c>
      <c r="P22" s="23">
        <f t="shared" si="32"/>
        <v>0</v>
      </c>
      <c r="Q22" s="23">
        <f t="shared" si="32"/>
        <v>0</v>
      </c>
      <c r="R22" s="23">
        <f>R21+R20+R13</f>
        <v>0</v>
      </c>
      <c r="S22" s="23">
        <f t="shared" ref="S22:Y22" si="33">S21+S20+S13</f>
        <v>0</v>
      </c>
      <c r="T22" s="23">
        <f t="shared" si="33"/>
        <v>0</v>
      </c>
      <c r="U22" s="23">
        <f t="shared" si="33"/>
        <v>0</v>
      </c>
      <c r="V22" s="23">
        <f t="shared" si="33"/>
        <v>0</v>
      </c>
      <c r="W22" s="23">
        <f t="shared" si="33"/>
        <v>2073.4932999999996</v>
      </c>
      <c r="X22" s="23">
        <f t="shared" si="33"/>
        <v>3645.1016707188001</v>
      </c>
      <c r="Y22" s="23">
        <f t="shared" si="33"/>
        <v>1571.6083707187997</v>
      </c>
    </row>
    <row r="23" spans="1:25" ht="60.75" customHeight="1" x14ac:dyDescent="0.25">
      <c r="A23" s="1">
        <f t="shared" si="9"/>
        <v>19</v>
      </c>
      <c r="B23" s="9" t="s">
        <v>52</v>
      </c>
      <c r="C23" s="1">
        <v>2100</v>
      </c>
      <c r="D23" s="5">
        <v>5.5399999999999998E-2</v>
      </c>
      <c r="E23" s="6">
        <v>60.55</v>
      </c>
      <c r="F23" s="6">
        <v>71.331598</v>
      </c>
      <c r="G23" s="6">
        <f t="shared" ref="G23:G37" si="34">F23-E23</f>
        <v>10.781598000000002</v>
      </c>
      <c r="H23" s="6">
        <v>46.816666666666663</v>
      </c>
      <c r="I23" s="6">
        <v>44.575701000000002</v>
      </c>
      <c r="J23" s="6">
        <f t="shared" ref="J23:J37" si="35">I23-H23</f>
        <v>-2.2409656666666606</v>
      </c>
      <c r="K23" s="6">
        <f>2.62*E23</f>
        <v>158.64099999999999</v>
      </c>
      <c r="L23" s="6">
        <v>344.10362700000002</v>
      </c>
      <c r="M23" s="6">
        <f t="shared" ref="M23:M37" si="36">L23-K23</f>
        <v>185.46262700000003</v>
      </c>
      <c r="N23" s="6"/>
      <c r="O23" s="6"/>
      <c r="P23" s="6">
        <f t="shared" ref="P23:P37" si="37">O23-N23</f>
        <v>0</v>
      </c>
      <c r="Q23" s="6"/>
      <c r="R23" s="6"/>
      <c r="S23" s="6">
        <f t="shared" ref="S23:S37" si="38">R23-Q23</f>
        <v>0</v>
      </c>
      <c r="T23" s="6"/>
      <c r="U23" s="6"/>
      <c r="V23" s="6">
        <f t="shared" ref="V23:V37" si="39">U23-T23</f>
        <v>0</v>
      </c>
      <c r="W23" s="6">
        <f t="shared" ref="W23:X37" si="40">T23+Q23+N23+K23+H23</f>
        <v>205.45766666666665</v>
      </c>
      <c r="X23" s="6">
        <f t="shared" si="40"/>
        <v>388.679328</v>
      </c>
      <c r="Y23" s="6">
        <f t="shared" ref="Y23:Y37" si="41">X23-W23</f>
        <v>183.22166133333334</v>
      </c>
    </row>
    <row r="24" spans="1:25" ht="60.75" customHeight="1" x14ac:dyDescent="0.25">
      <c r="A24" s="1">
        <f t="shared" si="9"/>
        <v>20</v>
      </c>
      <c r="B24" s="9" t="s">
        <v>53</v>
      </c>
      <c r="C24" s="1">
        <v>1000</v>
      </c>
      <c r="D24" s="5">
        <v>0.1865</v>
      </c>
      <c r="E24" s="6">
        <v>56.94</v>
      </c>
      <c r="F24" s="6">
        <v>121.02154899999999</v>
      </c>
      <c r="G24" s="6">
        <f t="shared" si="34"/>
        <v>64.081548999999995</v>
      </c>
      <c r="H24" s="6">
        <v>102.70833333333334</v>
      </c>
      <c r="I24" s="6">
        <v>106.367565</v>
      </c>
      <c r="J24" s="6">
        <f t="shared" si="35"/>
        <v>3.6592316666666562</v>
      </c>
      <c r="K24" s="6">
        <f>3*E24</f>
        <v>170.82</v>
      </c>
      <c r="L24" s="6">
        <v>497.25328000000002</v>
      </c>
      <c r="M24" s="6">
        <f t="shared" si="36"/>
        <v>326.43328000000002</v>
      </c>
      <c r="N24" s="6"/>
      <c r="O24" s="6"/>
      <c r="P24" s="6">
        <f t="shared" si="37"/>
        <v>0</v>
      </c>
      <c r="Q24" s="6"/>
      <c r="R24" s="6"/>
      <c r="S24" s="6">
        <f t="shared" si="38"/>
        <v>0</v>
      </c>
      <c r="T24" s="6"/>
      <c r="U24" s="6"/>
      <c r="V24" s="6">
        <f t="shared" si="39"/>
        <v>0</v>
      </c>
      <c r="W24" s="6">
        <f t="shared" si="40"/>
        <v>273.52833333333331</v>
      </c>
      <c r="X24" s="6">
        <f t="shared" si="40"/>
        <v>603.62084500000003</v>
      </c>
      <c r="Y24" s="6">
        <f t="shared" si="41"/>
        <v>330.09251166666672</v>
      </c>
    </row>
    <row r="25" spans="1:25" ht="60.75" customHeight="1" x14ac:dyDescent="0.25">
      <c r="A25" s="1">
        <f t="shared" si="9"/>
        <v>21</v>
      </c>
      <c r="B25" s="9" t="s">
        <v>54</v>
      </c>
      <c r="C25" s="1">
        <v>1000</v>
      </c>
      <c r="D25" s="5">
        <v>8.48E-2</v>
      </c>
      <c r="E25" s="6">
        <v>49.71</v>
      </c>
      <c r="F25" s="6">
        <v>28.069986</v>
      </c>
      <c r="G25" s="6">
        <f t="shared" si="34"/>
        <v>-21.640014000000001</v>
      </c>
      <c r="H25" s="6">
        <v>73.333333333333329</v>
      </c>
      <c r="I25" s="6">
        <v>44.297379999999997</v>
      </c>
      <c r="J25" s="6">
        <f t="shared" si="35"/>
        <v>-29.035953333333332</v>
      </c>
      <c r="K25" s="6">
        <f>3.01*E25</f>
        <v>149.62709999999998</v>
      </c>
      <c r="L25" s="6">
        <v>111.4854</v>
      </c>
      <c r="M25" s="6">
        <f t="shared" si="36"/>
        <v>-38.141699999999986</v>
      </c>
      <c r="N25" s="6"/>
      <c r="O25" s="6"/>
      <c r="P25" s="6">
        <f t="shared" si="37"/>
        <v>0</v>
      </c>
      <c r="Q25" s="6"/>
      <c r="R25" s="6"/>
      <c r="S25" s="6">
        <f t="shared" si="38"/>
        <v>0</v>
      </c>
      <c r="T25" s="6"/>
      <c r="U25" s="6"/>
      <c r="V25" s="6">
        <f t="shared" si="39"/>
        <v>0</v>
      </c>
      <c r="W25" s="6">
        <f t="shared" si="40"/>
        <v>222.9604333333333</v>
      </c>
      <c r="X25" s="6">
        <f t="shared" si="40"/>
        <v>155.78278</v>
      </c>
      <c r="Y25" s="6">
        <f t="shared" si="41"/>
        <v>-67.177653333333296</v>
      </c>
    </row>
    <row r="26" spans="1:25" ht="60.75" customHeight="1" x14ac:dyDescent="0.25">
      <c r="A26" s="1">
        <f t="shared" si="9"/>
        <v>22</v>
      </c>
      <c r="B26" s="9" t="s">
        <v>55</v>
      </c>
      <c r="C26" s="1">
        <v>2000</v>
      </c>
      <c r="D26" s="5">
        <v>3.6400000000000002E-2</v>
      </c>
      <c r="E26" s="6">
        <v>42.48</v>
      </c>
      <c r="F26" s="6">
        <v>47.932946000000001</v>
      </c>
      <c r="G26" s="6">
        <f t="shared" si="34"/>
        <v>5.4529460000000043</v>
      </c>
      <c r="H26" s="6">
        <v>29.574999999999999</v>
      </c>
      <c r="I26" s="6">
        <v>33.929180000000002</v>
      </c>
      <c r="J26" s="6">
        <f t="shared" si="35"/>
        <v>4.354180000000003</v>
      </c>
      <c r="K26" s="6">
        <f>1.73*E26</f>
        <v>73.490399999999994</v>
      </c>
      <c r="L26" s="6">
        <v>90.880865999999997</v>
      </c>
      <c r="M26" s="6">
        <f t="shared" si="36"/>
        <v>17.390466000000004</v>
      </c>
      <c r="N26" s="6"/>
      <c r="O26" s="6"/>
      <c r="P26" s="6">
        <f t="shared" si="37"/>
        <v>0</v>
      </c>
      <c r="Q26" s="6"/>
      <c r="R26" s="6"/>
      <c r="S26" s="6">
        <f t="shared" si="38"/>
        <v>0</v>
      </c>
      <c r="T26" s="6"/>
      <c r="U26" s="6"/>
      <c r="V26" s="6">
        <f t="shared" si="39"/>
        <v>0</v>
      </c>
      <c r="W26" s="6">
        <f t="shared" si="40"/>
        <v>103.0654</v>
      </c>
      <c r="X26" s="6">
        <f t="shared" si="40"/>
        <v>124.810046</v>
      </c>
      <c r="Y26" s="6">
        <f t="shared" si="41"/>
        <v>21.744646000000003</v>
      </c>
    </row>
    <row r="27" spans="1:25" ht="60.75" customHeight="1" x14ac:dyDescent="0.25">
      <c r="A27" s="1">
        <f t="shared" si="9"/>
        <v>23</v>
      </c>
      <c r="B27" s="9" t="s">
        <v>56</v>
      </c>
      <c r="C27" s="1">
        <v>500</v>
      </c>
      <c r="D27" s="5">
        <v>5.8500000000000003E-2</v>
      </c>
      <c r="E27" s="6">
        <v>16.100000000000001</v>
      </c>
      <c r="F27" s="6">
        <v>7.1374069999999996</v>
      </c>
      <c r="G27" s="6">
        <f t="shared" si="34"/>
        <v>-8.9625930000000018</v>
      </c>
      <c r="H27" s="6">
        <v>13.600000000000001</v>
      </c>
      <c r="I27" s="6">
        <v>7.5853900000000003</v>
      </c>
      <c r="J27" s="6">
        <f t="shared" si="35"/>
        <v>-6.0146100000000011</v>
      </c>
      <c r="K27" s="6">
        <f>2.58*E27</f>
        <v>41.538000000000004</v>
      </c>
      <c r="L27" s="6">
        <v>25.958752</v>
      </c>
      <c r="M27" s="6">
        <f t="shared" si="36"/>
        <v>-15.579248000000003</v>
      </c>
      <c r="N27" s="6"/>
      <c r="O27" s="6"/>
      <c r="P27" s="6">
        <f t="shared" si="37"/>
        <v>0</v>
      </c>
      <c r="Q27" s="6"/>
      <c r="R27" s="6"/>
      <c r="S27" s="6">
        <f t="shared" si="38"/>
        <v>0</v>
      </c>
      <c r="T27" s="6"/>
      <c r="U27" s="6"/>
      <c r="V27" s="6">
        <f t="shared" si="39"/>
        <v>0</v>
      </c>
      <c r="W27" s="6">
        <f t="shared" si="40"/>
        <v>55.138000000000005</v>
      </c>
      <c r="X27" s="6">
        <f t="shared" si="40"/>
        <v>33.544142000000001</v>
      </c>
      <c r="Y27" s="6">
        <f t="shared" si="41"/>
        <v>-21.593858000000004</v>
      </c>
    </row>
    <row r="28" spans="1:25" ht="60.75" customHeight="1" x14ac:dyDescent="0.25">
      <c r="A28" s="1">
        <f t="shared" si="9"/>
        <v>24</v>
      </c>
      <c r="B28" s="9" t="s">
        <v>57</v>
      </c>
      <c r="C28" s="1">
        <v>2400</v>
      </c>
      <c r="D28" s="5">
        <v>4.1200000000000001E-2</v>
      </c>
      <c r="E28" s="6">
        <v>0</v>
      </c>
      <c r="F28" s="6">
        <v>60.992519000000001</v>
      </c>
      <c r="G28" s="6">
        <f t="shared" si="34"/>
        <v>60.992519000000001</v>
      </c>
      <c r="H28" s="6">
        <v>0</v>
      </c>
      <c r="I28" s="6">
        <v>90.687141999999994</v>
      </c>
      <c r="J28" s="6">
        <f t="shared" si="35"/>
        <v>90.687141999999994</v>
      </c>
      <c r="K28" s="6"/>
      <c r="L28" s="6">
        <v>324.91392500000001</v>
      </c>
      <c r="M28" s="6">
        <f t="shared" si="36"/>
        <v>324.91392500000001</v>
      </c>
      <c r="N28" s="6"/>
      <c r="O28" s="6"/>
      <c r="P28" s="6">
        <f t="shared" si="37"/>
        <v>0</v>
      </c>
      <c r="Q28" s="6"/>
      <c r="R28" s="6"/>
      <c r="S28" s="6">
        <f t="shared" si="38"/>
        <v>0</v>
      </c>
      <c r="T28" s="6"/>
      <c r="U28" s="6"/>
      <c r="V28" s="6">
        <f t="shared" si="39"/>
        <v>0</v>
      </c>
      <c r="W28" s="6">
        <f t="shared" si="40"/>
        <v>0</v>
      </c>
      <c r="X28" s="6">
        <f t="shared" si="40"/>
        <v>415.601067</v>
      </c>
      <c r="Y28" s="6">
        <f t="shared" si="41"/>
        <v>415.601067</v>
      </c>
    </row>
    <row r="29" spans="1:25" ht="60.75" customHeight="1" x14ac:dyDescent="0.25">
      <c r="A29" s="1">
        <f t="shared" si="9"/>
        <v>25</v>
      </c>
      <c r="B29" s="9" t="s">
        <v>58</v>
      </c>
      <c r="D29" s="5"/>
      <c r="E29" s="6">
        <v>0</v>
      </c>
      <c r="F29" s="6">
        <v>0</v>
      </c>
      <c r="G29" s="6">
        <f t="shared" si="34"/>
        <v>0</v>
      </c>
      <c r="H29" s="6">
        <v>0</v>
      </c>
      <c r="I29" s="6">
        <v>0</v>
      </c>
      <c r="J29" s="6">
        <f t="shared" si="35"/>
        <v>0</v>
      </c>
      <c r="K29" s="6"/>
      <c r="L29" s="6">
        <v>0</v>
      </c>
      <c r="M29" s="6">
        <f t="shared" si="36"/>
        <v>0</v>
      </c>
      <c r="N29" s="6"/>
      <c r="O29" s="6"/>
      <c r="P29" s="6">
        <f t="shared" si="37"/>
        <v>0</v>
      </c>
      <c r="Q29" s="6"/>
      <c r="R29" s="6"/>
      <c r="S29" s="6">
        <f t="shared" si="38"/>
        <v>0</v>
      </c>
      <c r="T29" s="6"/>
      <c r="U29" s="6"/>
      <c r="V29" s="6">
        <f t="shared" si="39"/>
        <v>0</v>
      </c>
      <c r="W29" s="6">
        <f t="shared" si="40"/>
        <v>0</v>
      </c>
      <c r="X29" s="6">
        <f t="shared" si="40"/>
        <v>0</v>
      </c>
      <c r="Y29" s="6">
        <f t="shared" si="41"/>
        <v>0</v>
      </c>
    </row>
    <row r="30" spans="1:25" ht="60.75" customHeight="1" x14ac:dyDescent="0.25">
      <c r="A30" s="1">
        <f t="shared" si="9"/>
        <v>26</v>
      </c>
      <c r="B30" s="9" t="s">
        <v>59</v>
      </c>
      <c r="C30" s="1">
        <v>1500</v>
      </c>
      <c r="D30" s="5">
        <v>2.3199999999999998E-2</v>
      </c>
      <c r="E30" s="6">
        <v>0</v>
      </c>
      <c r="F30" s="6">
        <v>21.414304000000001</v>
      </c>
      <c r="G30" s="6">
        <f t="shared" si="34"/>
        <v>21.414304000000001</v>
      </c>
      <c r="H30" s="6">
        <v>0</v>
      </c>
      <c r="I30" s="6">
        <v>37.624113000000001</v>
      </c>
      <c r="J30" s="6">
        <f t="shared" si="35"/>
        <v>37.624113000000001</v>
      </c>
      <c r="K30" s="6"/>
      <c r="L30" s="6">
        <v>85.362021999999996</v>
      </c>
      <c r="M30" s="6">
        <f t="shared" si="36"/>
        <v>85.362021999999996</v>
      </c>
      <c r="N30" s="6"/>
      <c r="O30" s="6"/>
      <c r="P30" s="6">
        <f t="shared" si="37"/>
        <v>0</v>
      </c>
      <c r="Q30" s="6"/>
      <c r="R30" s="6"/>
      <c r="S30" s="6">
        <f t="shared" si="38"/>
        <v>0</v>
      </c>
      <c r="T30" s="6"/>
      <c r="U30" s="6"/>
      <c r="V30" s="6">
        <f t="shared" si="39"/>
        <v>0</v>
      </c>
      <c r="W30" s="6">
        <f t="shared" si="40"/>
        <v>0</v>
      </c>
      <c r="X30" s="6">
        <f t="shared" si="40"/>
        <v>122.98613499999999</v>
      </c>
      <c r="Y30" s="6">
        <f t="shared" si="41"/>
        <v>122.98613499999999</v>
      </c>
    </row>
    <row r="31" spans="1:25" ht="60.75" customHeight="1" x14ac:dyDescent="0.25">
      <c r="A31" s="1">
        <f t="shared" si="9"/>
        <v>27</v>
      </c>
      <c r="B31" s="9" t="s">
        <v>60</v>
      </c>
      <c r="C31" s="1">
        <v>630</v>
      </c>
      <c r="D31" s="5">
        <v>0.03</v>
      </c>
      <c r="E31" s="6">
        <v>5.78</v>
      </c>
      <c r="F31" s="6">
        <v>11.476741000000001</v>
      </c>
      <c r="G31" s="6">
        <f t="shared" si="34"/>
        <v>5.6967410000000003</v>
      </c>
      <c r="H31" s="6">
        <v>7.4916666666666663</v>
      </c>
      <c r="I31" s="6">
        <v>7.2276480000000003</v>
      </c>
      <c r="J31" s="6">
        <f t="shared" si="35"/>
        <v>-0.26401866666666596</v>
      </c>
      <c r="K31" s="6">
        <f>2.62*E31</f>
        <v>15.143600000000001</v>
      </c>
      <c r="L31" s="6">
        <v>32.033257999999996</v>
      </c>
      <c r="M31" s="6">
        <f t="shared" si="36"/>
        <v>16.889657999999997</v>
      </c>
      <c r="N31" s="6"/>
      <c r="O31" s="6"/>
      <c r="P31" s="6">
        <f t="shared" si="37"/>
        <v>0</v>
      </c>
      <c r="Q31" s="6"/>
      <c r="R31" s="6"/>
      <c r="S31" s="6">
        <f t="shared" si="38"/>
        <v>0</v>
      </c>
      <c r="T31" s="6"/>
      <c r="U31" s="6"/>
      <c r="V31" s="6">
        <f t="shared" si="39"/>
        <v>0</v>
      </c>
      <c r="W31" s="6">
        <f t="shared" si="40"/>
        <v>22.635266666666666</v>
      </c>
      <c r="X31" s="6">
        <f t="shared" si="40"/>
        <v>39.260905999999999</v>
      </c>
      <c r="Y31" s="6">
        <f t="shared" si="41"/>
        <v>16.625639333333332</v>
      </c>
    </row>
    <row r="32" spans="1:25" ht="60.75" customHeight="1" x14ac:dyDescent="0.25">
      <c r="A32" s="1">
        <f t="shared" si="9"/>
        <v>28</v>
      </c>
      <c r="B32" s="9" t="s">
        <v>61</v>
      </c>
      <c r="C32" s="1">
        <v>840</v>
      </c>
      <c r="D32" s="5">
        <v>4.1200000000000001E-2</v>
      </c>
      <c r="E32" s="6">
        <v>10.01</v>
      </c>
      <c r="F32" s="6">
        <v>17.243099999999998</v>
      </c>
      <c r="G32" s="6">
        <f t="shared" si="34"/>
        <v>7.2330999999999985</v>
      </c>
      <c r="H32" s="6">
        <v>14.225000000000001</v>
      </c>
      <c r="I32" s="6">
        <v>12.300494</v>
      </c>
      <c r="J32" s="6">
        <f t="shared" si="35"/>
        <v>-1.9245060000000009</v>
      </c>
      <c r="K32" s="6">
        <f>2.64*E32</f>
        <v>26.426400000000001</v>
      </c>
      <c r="L32" s="6">
        <v>48.426333999999997</v>
      </c>
      <c r="M32" s="6">
        <f t="shared" si="36"/>
        <v>21.999933999999996</v>
      </c>
      <c r="N32" s="6"/>
      <c r="O32" s="6"/>
      <c r="P32" s="6">
        <f t="shared" si="37"/>
        <v>0</v>
      </c>
      <c r="Q32" s="6"/>
      <c r="R32" s="6"/>
      <c r="S32" s="6">
        <f t="shared" si="38"/>
        <v>0</v>
      </c>
      <c r="T32" s="6"/>
      <c r="U32" s="6"/>
      <c r="V32" s="6">
        <f t="shared" si="39"/>
        <v>0</v>
      </c>
      <c r="W32" s="6">
        <f t="shared" si="40"/>
        <v>40.651400000000002</v>
      </c>
      <c r="X32" s="6">
        <f t="shared" si="40"/>
        <v>60.726827999999998</v>
      </c>
      <c r="Y32" s="6">
        <f t="shared" si="41"/>
        <v>20.075427999999995</v>
      </c>
    </row>
    <row r="33" spans="1:25" ht="60.75" customHeight="1" x14ac:dyDescent="0.25">
      <c r="A33" s="1">
        <f t="shared" si="9"/>
        <v>29</v>
      </c>
      <c r="B33" s="9" t="s">
        <v>62</v>
      </c>
      <c r="C33" s="1">
        <v>440</v>
      </c>
      <c r="D33" s="5">
        <v>1.67E-2</v>
      </c>
      <c r="E33" s="6">
        <v>1.57</v>
      </c>
      <c r="F33" s="6">
        <v>1.649897406</v>
      </c>
      <c r="G33" s="6">
        <f t="shared" si="34"/>
        <v>7.9897405999999949E-2</v>
      </c>
      <c r="H33" s="6">
        <v>0.8833333333333333</v>
      </c>
      <c r="I33" s="6">
        <v>0</v>
      </c>
      <c r="J33" s="6">
        <f t="shared" si="35"/>
        <v>-0.8833333333333333</v>
      </c>
      <c r="K33" s="6">
        <f>2.72*E33</f>
        <v>4.2704000000000004</v>
      </c>
      <c r="L33" s="6">
        <v>4.5833909999999998</v>
      </c>
      <c r="M33" s="6">
        <f t="shared" si="36"/>
        <v>0.31299099999999935</v>
      </c>
      <c r="N33" s="6"/>
      <c r="O33" s="6"/>
      <c r="P33" s="6">
        <f t="shared" si="37"/>
        <v>0</v>
      </c>
      <c r="Q33" s="6"/>
      <c r="R33" s="6"/>
      <c r="S33" s="6">
        <f t="shared" si="38"/>
        <v>0</v>
      </c>
      <c r="T33" s="6"/>
      <c r="U33" s="6"/>
      <c r="V33" s="6">
        <f t="shared" si="39"/>
        <v>0</v>
      </c>
      <c r="W33" s="6">
        <f t="shared" si="40"/>
        <v>5.1537333333333333</v>
      </c>
      <c r="X33" s="6">
        <f t="shared" si="40"/>
        <v>4.5833909999999998</v>
      </c>
      <c r="Y33" s="6">
        <f t="shared" si="41"/>
        <v>-0.57034233333333351</v>
      </c>
    </row>
    <row r="34" spans="1:25" ht="60.75" customHeight="1" x14ac:dyDescent="0.25">
      <c r="A34" s="1">
        <f t="shared" si="9"/>
        <v>30</v>
      </c>
      <c r="B34" s="9" t="s">
        <v>63</v>
      </c>
      <c r="C34" s="42">
        <v>880</v>
      </c>
      <c r="D34" s="43">
        <v>5.2400000000000002E-2</v>
      </c>
      <c r="E34" s="44">
        <v>27.49</v>
      </c>
      <c r="F34" s="44">
        <v>29.709807307199998</v>
      </c>
      <c r="G34" s="41">
        <f t="shared" si="34"/>
        <v>2.2198073072</v>
      </c>
      <c r="H34" s="41">
        <v>1.175</v>
      </c>
      <c r="I34" s="41">
        <v>0</v>
      </c>
      <c r="J34" s="41">
        <f t="shared" si="35"/>
        <v>-1.175</v>
      </c>
      <c r="K34" s="41">
        <f>3.67*E34</f>
        <v>100.88829999999999</v>
      </c>
      <c r="L34" s="41">
        <v>118.60442569200001</v>
      </c>
      <c r="M34" s="41">
        <f t="shared" si="36"/>
        <v>17.71612569200002</v>
      </c>
      <c r="N34" s="41"/>
      <c r="O34" s="41"/>
      <c r="P34" s="41">
        <f t="shared" si="37"/>
        <v>0</v>
      </c>
      <c r="Q34" s="41"/>
      <c r="R34" s="41"/>
      <c r="S34" s="41">
        <f t="shared" si="38"/>
        <v>0</v>
      </c>
      <c r="T34" s="41"/>
      <c r="U34" s="41"/>
      <c r="V34" s="41">
        <f t="shared" si="39"/>
        <v>0</v>
      </c>
      <c r="W34" s="41">
        <f t="shared" si="40"/>
        <v>102.06329999999998</v>
      </c>
      <c r="X34" s="41">
        <f t="shared" si="40"/>
        <v>118.60442569200001</v>
      </c>
      <c r="Y34" s="41">
        <f t="shared" si="41"/>
        <v>16.541125692000023</v>
      </c>
    </row>
    <row r="35" spans="1:25" ht="60.75" customHeight="1" x14ac:dyDescent="0.25">
      <c r="A35" s="1">
        <f t="shared" si="9"/>
        <v>31</v>
      </c>
      <c r="B35" s="9" t="s">
        <v>64</v>
      </c>
      <c r="C35" s="42"/>
      <c r="D35" s="43"/>
      <c r="E35" s="44"/>
      <c r="F35" s="44"/>
      <c r="G35" s="41"/>
      <c r="H35" s="41"/>
      <c r="I35" s="41"/>
      <c r="J35" s="41"/>
      <c r="K35" s="41">
        <v>0</v>
      </c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>
        <f t="shared" si="40"/>
        <v>0</v>
      </c>
      <c r="X35" s="41">
        <f t="shared" si="40"/>
        <v>0</v>
      </c>
      <c r="Y35" s="41"/>
    </row>
    <row r="36" spans="1:25" ht="60.75" customHeight="1" x14ac:dyDescent="0.25">
      <c r="A36" s="1">
        <f t="shared" si="9"/>
        <v>32</v>
      </c>
      <c r="B36" s="9" t="s">
        <v>65</v>
      </c>
      <c r="C36" s="1">
        <v>1000</v>
      </c>
      <c r="D36" s="5">
        <v>4.9099999999999998E-2</v>
      </c>
      <c r="E36" s="6">
        <v>0</v>
      </c>
      <c r="F36" s="6">
        <v>30.731069000000002</v>
      </c>
      <c r="G36" s="6">
        <f t="shared" si="34"/>
        <v>30.731069000000002</v>
      </c>
      <c r="H36" s="6">
        <v>0</v>
      </c>
      <c r="I36" s="6">
        <v>45.090221999999997</v>
      </c>
      <c r="J36" s="6">
        <f t="shared" si="35"/>
        <v>45.090221999999997</v>
      </c>
      <c r="K36" s="6">
        <v>0</v>
      </c>
      <c r="L36" s="6">
        <v>124.245712</v>
      </c>
      <c r="M36" s="6">
        <f t="shared" si="36"/>
        <v>124.245712</v>
      </c>
      <c r="N36" s="6"/>
      <c r="O36" s="6"/>
      <c r="P36" s="6">
        <f t="shared" si="37"/>
        <v>0</v>
      </c>
      <c r="Q36" s="6"/>
      <c r="R36" s="6"/>
      <c r="S36" s="6">
        <f t="shared" si="38"/>
        <v>0</v>
      </c>
      <c r="T36" s="6"/>
      <c r="U36" s="6"/>
      <c r="V36" s="6">
        <f t="shared" si="39"/>
        <v>0</v>
      </c>
      <c r="W36" s="6">
        <f t="shared" si="40"/>
        <v>0</v>
      </c>
      <c r="X36" s="6">
        <f t="shared" si="40"/>
        <v>169.33593400000001</v>
      </c>
      <c r="Y36" s="6">
        <f t="shared" si="41"/>
        <v>169.33593400000001</v>
      </c>
    </row>
    <row r="37" spans="1:25" ht="60.75" customHeight="1" x14ac:dyDescent="0.25">
      <c r="A37" s="1">
        <f t="shared" si="9"/>
        <v>33</v>
      </c>
      <c r="B37" s="9" t="s">
        <v>66</v>
      </c>
      <c r="C37" s="1">
        <v>1000</v>
      </c>
      <c r="D37" s="5">
        <v>2.1299999999999999E-2</v>
      </c>
      <c r="E37" s="6">
        <v>0</v>
      </c>
      <c r="F37" s="6">
        <v>11.929727</v>
      </c>
      <c r="G37" s="6">
        <f t="shared" si="34"/>
        <v>11.929727</v>
      </c>
      <c r="H37" s="6">
        <v>0</v>
      </c>
      <c r="I37" s="6">
        <v>21.418023000000002</v>
      </c>
      <c r="J37" s="6">
        <f t="shared" si="35"/>
        <v>21.418023000000002</v>
      </c>
      <c r="K37" s="6">
        <v>0</v>
      </c>
      <c r="L37" s="6">
        <v>26.418256</v>
      </c>
      <c r="M37" s="6">
        <f t="shared" si="36"/>
        <v>26.418256</v>
      </c>
      <c r="N37" s="6"/>
      <c r="O37" s="6"/>
      <c r="P37" s="6">
        <f t="shared" si="37"/>
        <v>0</v>
      </c>
      <c r="Q37" s="6"/>
      <c r="R37" s="6"/>
      <c r="S37" s="6">
        <f t="shared" si="38"/>
        <v>0</v>
      </c>
      <c r="T37" s="6"/>
      <c r="U37" s="6"/>
      <c r="V37" s="6">
        <f t="shared" si="39"/>
        <v>0</v>
      </c>
      <c r="W37" s="6">
        <f t="shared" si="40"/>
        <v>0</v>
      </c>
      <c r="X37" s="6">
        <f t="shared" si="40"/>
        <v>47.836279000000005</v>
      </c>
      <c r="Y37" s="6">
        <f t="shared" si="41"/>
        <v>47.836279000000005</v>
      </c>
    </row>
    <row r="38" spans="1:25" ht="60.75" customHeight="1" x14ac:dyDescent="0.25">
      <c r="A38" s="1">
        <f t="shared" si="9"/>
        <v>34</v>
      </c>
      <c r="B38" s="7" t="s">
        <v>67</v>
      </c>
      <c r="C38" s="7">
        <f>SUM(C23:C37)</f>
        <v>15290</v>
      </c>
      <c r="D38" s="8"/>
      <c r="E38" s="23">
        <f t="shared" ref="E38:U38" si="42">SUM(E23:E37)</f>
        <v>270.62999999999994</v>
      </c>
      <c r="F38" s="23">
        <f t="shared" si="42"/>
        <v>460.64065071319993</v>
      </c>
      <c r="G38" s="23">
        <f t="shared" si="42"/>
        <v>190.01065071319999</v>
      </c>
      <c r="H38" s="23">
        <f t="shared" si="42"/>
        <v>289.80833333333339</v>
      </c>
      <c r="I38" s="23">
        <f t="shared" si="42"/>
        <v>451.10285800000003</v>
      </c>
      <c r="J38" s="23">
        <f t="shared" si="42"/>
        <v>161.29452466666663</v>
      </c>
      <c r="K38" s="23">
        <f t="shared" si="42"/>
        <v>740.84519999999998</v>
      </c>
      <c r="L38" s="23">
        <f t="shared" si="42"/>
        <v>1834.2692486919998</v>
      </c>
      <c r="M38" s="23">
        <f t="shared" si="42"/>
        <v>1093.424048692</v>
      </c>
      <c r="N38" s="23">
        <f t="shared" si="42"/>
        <v>0</v>
      </c>
      <c r="O38" s="23">
        <f t="shared" si="42"/>
        <v>0</v>
      </c>
      <c r="P38" s="23">
        <f t="shared" si="42"/>
        <v>0</v>
      </c>
      <c r="Q38" s="23">
        <f t="shared" si="42"/>
        <v>0</v>
      </c>
      <c r="R38" s="23">
        <f t="shared" si="42"/>
        <v>0</v>
      </c>
      <c r="S38" s="23">
        <f t="shared" si="42"/>
        <v>0</v>
      </c>
      <c r="T38" s="23">
        <f t="shared" si="42"/>
        <v>0</v>
      </c>
      <c r="U38" s="23">
        <f t="shared" si="42"/>
        <v>0</v>
      </c>
      <c r="V38" s="23">
        <f>SUM(V23:V37)</f>
        <v>0</v>
      </c>
      <c r="W38" s="23">
        <f t="shared" ref="W38:Y38" si="43">SUM(W23:W37)</f>
        <v>1030.6535333333331</v>
      </c>
      <c r="X38" s="23">
        <f t="shared" si="43"/>
        <v>2285.3721066920002</v>
      </c>
      <c r="Y38" s="23">
        <f t="shared" si="43"/>
        <v>1254.7185733586668</v>
      </c>
    </row>
    <row r="39" spans="1:25" ht="60.75" customHeight="1" x14ac:dyDescent="0.25">
      <c r="A39" s="1">
        <f t="shared" si="9"/>
        <v>35</v>
      </c>
      <c r="B39" s="9" t="s">
        <v>68</v>
      </c>
      <c r="D39" s="5"/>
      <c r="E39" s="6">
        <v>10.72</v>
      </c>
      <c r="F39" s="6">
        <v>8.3256540000000001</v>
      </c>
      <c r="G39" s="6">
        <f t="shared" ref="G39:G44" si="44">F39-E39</f>
        <v>-2.3943460000000005</v>
      </c>
      <c r="H39" s="6">
        <v>17.266666666666666</v>
      </c>
      <c r="I39" s="6">
        <v>7.5580980000000002</v>
      </c>
      <c r="J39" s="6">
        <f t="shared" ref="J39:J44" si="45">I39-H39</f>
        <v>-9.7085686666666646</v>
      </c>
      <c r="K39" s="6">
        <f>2.88*E39</f>
        <v>30.8736</v>
      </c>
      <c r="L39" s="6">
        <v>33.185716999999997</v>
      </c>
      <c r="M39" s="6">
        <f t="shared" ref="M39:M44" si="46">L39-K39</f>
        <v>2.3121169999999971</v>
      </c>
      <c r="N39" s="6"/>
      <c r="O39" s="6"/>
      <c r="P39" s="6">
        <f t="shared" ref="P39:P44" si="47">O39-N39</f>
        <v>0</v>
      </c>
      <c r="Q39" s="6"/>
      <c r="R39" s="6"/>
      <c r="S39" s="6">
        <f t="shared" ref="S39:S44" si="48">R39-Q39</f>
        <v>0</v>
      </c>
      <c r="T39" s="6"/>
      <c r="U39" s="6"/>
      <c r="V39" s="6">
        <f t="shared" ref="V39:V44" si="49">U39-T39</f>
        <v>0</v>
      </c>
      <c r="W39" s="6">
        <f t="shared" ref="W39:X44" si="50">T39+Q39+N39+K39+H39</f>
        <v>48.140266666666662</v>
      </c>
      <c r="X39" s="6">
        <f t="shared" si="50"/>
        <v>40.743814999999998</v>
      </c>
      <c r="Y39" s="6">
        <f t="shared" ref="Y39:Y44" si="51">X39-W39</f>
        <v>-7.396451666666664</v>
      </c>
    </row>
    <row r="40" spans="1:25" ht="60.75" customHeight="1" x14ac:dyDescent="0.25">
      <c r="A40" s="1">
        <f t="shared" si="9"/>
        <v>36</v>
      </c>
      <c r="B40" s="11" t="s">
        <v>69</v>
      </c>
      <c r="C40" s="1">
        <v>3766.6</v>
      </c>
      <c r="D40" s="12">
        <v>1</v>
      </c>
      <c r="E40" s="6">
        <v>1183.55</v>
      </c>
      <c r="F40" s="6">
        <v>949.32093486308895</v>
      </c>
      <c r="G40" s="6">
        <f t="shared" si="44"/>
        <v>-234.229065136911</v>
      </c>
      <c r="H40" s="6">
        <v>0</v>
      </c>
      <c r="I40" s="6">
        <v>0</v>
      </c>
      <c r="J40" s="6">
        <f t="shared" si="45"/>
        <v>0</v>
      </c>
      <c r="K40" s="6">
        <f>4.7*E40</f>
        <v>5562.6850000000004</v>
      </c>
      <c r="L40" s="6">
        <v>4483.3684503964951</v>
      </c>
      <c r="M40" s="6">
        <f t="shared" si="46"/>
        <v>-1079.3165496035053</v>
      </c>
      <c r="N40" s="6"/>
      <c r="O40" s="6"/>
      <c r="P40" s="6">
        <f t="shared" si="47"/>
        <v>0</v>
      </c>
      <c r="Q40" s="6"/>
      <c r="R40" s="6"/>
      <c r="S40" s="6">
        <f t="shared" si="48"/>
        <v>0</v>
      </c>
      <c r="T40" s="6"/>
      <c r="U40" s="6"/>
      <c r="V40" s="6">
        <f t="shared" si="49"/>
        <v>0</v>
      </c>
      <c r="W40" s="6">
        <f t="shared" si="50"/>
        <v>5562.6850000000004</v>
      </c>
      <c r="X40" s="6">
        <f t="shared" si="50"/>
        <v>4483.3684503964951</v>
      </c>
      <c r="Y40" s="6">
        <f t="shared" si="51"/>
        <v>-1079.3165496035053</v>
      </c>
    </row>
    <row r="41" spans="1:25" ht="60.75" customHeight="1" x14ac:dyDescent="0.25">
      <c r="A41" s="1">
        <f t="shared" si="9"/>
        <v>37</v>
      </c>
      <c r="B41" s="11" t="s">
        <v>70</v>
      </c>
      <c r="C41" s="1">
        <v>309.66000000000003</v>
      </c>
      <c r="D41" s="5">
        <v>0.3987</v>
      </c>
      <c r="E41" s="6">
        <v>10.29</v>
      </c>
      <c r="F41" s="6">
        <v>5.9111000000000002</v>
      </c>
      <c r="G41" s="6">
        <f t="shared" si="44"/>
        <v>-4.3788999999999989</v>
      </c>
      <c r="H41" s="6">
        <v>0</v>
      </c>
      <c r="I41" s="6">
        <v>0</v>
      </c>
      <c r="J41" s="6">
        <f t="shared" si="45"/>
        <v>0</v>
      </c>
      <c r="K41" s="6">
        <f>5.65*E41</f>
        <v>58.138500000000001</v>
      </c>
      <c r="L41" s="6">
        <v>29.061356</v>
      </c>
      <c r="M41" s="6">
        <f t="shared" si="46"/>
        <v>-29.077144000000001</v>
      </c>
      <c r="N41" s="6"/>
      <c r="O41" s="6"/>
      <c r="P41" s="6">
        <f t="shared" si="47"/>
        <v>0</v>
      </c>
      <c r="Q41" s="6"/>
      <c r="R41" s="6"/>
      <c r="S41" s="6">
        <f t="shared" si="48"/>
        <v>0</v>
      </c>
      <c r="T41" s="6"/>
      <c r="U41" s="6"/>
      <c r="V41" s="6">
        <f t="shared" si="49"/>
        <v>0</v>
      </c>
      <c r="W41" s="6">
        <f t="shared" si="50"/>
        <v>58.138500000000001</v>
      </c>
      <c r="X41" s="6">
        <f t="shared" si="50"/>
        <v>29.061356</v>
      </c>
      <c r="Y41" s="6">
        <f t="shared" si="51"/>
        <v>-29.077144000000001</v>
      </c>
    </row>
    <row r="42" spans="1:25" ht="60.75" customHeight="1" x14ac:dyDescent="0.25">
      <c r="A42" s="1">
        <f t="shared" si="9"/>
        <v>38</v>
      </c>
      <c r="B42" s="11" t="s">
        <v>71</v>
      </c>
      <c r="C42" s="1">
        <v>2466.4299999999998</v>
      </c>
      <c r="D42" s="5">
        <f>2426/C42</f>
        <v>0.98360788670264321</v>
      </c>
      <c r="E42" s="6">
        <v>360.69</v>
      </c>
      <c r="F42" s="6">
        <v>387.93991772159717</v>
      </c>
      <c r="G42" s="6">
        <f t="shared" si="44"/>
        <v>27.249917721597171</v>
      </c>
      <c r="H42" s="6">
        <v>0</v>
      </c>
      <c r="I42" s="6">
        <v>0</v>
      </c>
      <c r="J42" s="6">
        <f t="shared" si="45"/>
        <v>0</v>
      </c>
      <c r="K42" s="6">
        <f>4.5*E42</f>
        <v>1623.105</v>
      </c>
      <c r="L42" s="6">
        <v>1601.2190305873403</v>
      </c>
      <c r="M42" s="6">
        <f t="shared" si="46"/>
        <v>-21.885969412659733</v>
      </c>
      <c r="N42" s="6"/>
      <c r="O42" s="6"/>
      <c r="P42" s="6">
        <f t="shared" si="47"/>
        <v>0</v>
      </c>
      <c r="Q42" s="6"/>
      <c r="R42" s="6"/>
      <c r="S42" s="6">
        <f t="shared" si="48"/>
        <v>0</v>
      </c>
      <c r="T42" s="6"/>
      <c r="U42" s="6"/>
      <c r="V42" s="6">
        <f t="shared" si="49"/>
        <v>0</v>
      </c>
      <c r="W42" s="6">
        <f t="shared" si="50"/>
        <v>1623.105</v>
      </c>
      <c r="X42" s="6">
        <f t="shared" si="50"/>
        <v>1601.2190305873403</v>
      </c>
      <c r="Y42" s="6">
        <f t="shared" si="51"/>
        <v>-21.885969412659733</v>
      </c>
    </row>
    <row r="43" spans="1:25" ht="60.75" customHeight="1" x14ac:dyDescent="0.25">
      <c r="A43" s="1">
        <f t="shared" si="9"/>
        <v>39</v>
      </c>
      <c r="B43" s="11" t="s">
        <v>72</v>
      </c>
      <c r="C43" s="1">
        <v>39</v>
      </c>
      <c r="D43" s="12">
        <v>1</v>
      </c>
      <c r="E43" s="6">
        <v>5.34</v>
      </c>
      <c r="F43" s="6">
        <v>5.1743699999999997</v>
      </c>
      <c r="G43" s="6">
        <f t="shared" si="44"/>
        <v>-0.16563000000000017</v>
      </c>
      <c r="H43" s="6">
        <v>0</v>
      </c>
      <c r="I43" s="6">
        <v>0</v>
      </c>
      <c r="J43" s="6">
        <f t="shared" si="45"/>
        <v>0</v>
      </c>
      <c r="K43" s="6">
        <f>10.7*E43</f>
        <v>57.137999999999998</v>
      </c>
      <c r="L43" s="6">
        <v>56.385776999999997</v>
      </c>
      <c r="M43" s="6">
        <f t="shared" si="46"/>
        <v>-0.75222300000000075</v>
      </c>
      <c r="N43" s="6"/>
      <c r="O43" s="6"/>
      <c r="P43" s="6">
        <f t="shared" si="47"/>
        <v>0</v>
      </c>
      <c r="Q43" s="6"/>
      <c r="R43" s="6"/>
      <c r="S43" s="6">
        <f t="shared" si="48"/>
        <v>0</v>
      </c>
      <c r="T43" s="6"/>
      <c r="U43" s="6"/>
      <c r="V43" s="6">
        <f t="shared" si="49"/>
        <v>0</v>
      </c>
      <c r="W43" s="6">
        <f t="shared" si="50"/>
        <v>57.137999999999998</v>
      </c>
      <c r="X43" s="6">
        <f t="shared" si="50"/>
        <v>56.385776999999997</v>
      </c>
      <c r="Y43" s="6">
        <f t="shared" si="51"/>
        <v>-0.75222300000000075</v>
      </c>
    </row>
    <row r="44" spans="1:25" ht="60.75" customHeight="1" x14ac:dyDescent="0.25">
      <c r="A44" s="1">
        <f t="shared" si="9"/>
        <v>40</v>
      </c>
      <c r="B44" s="11" t="s">
        <v>73</v>
      </c>
      <c r="C44" s="1">
        <v>1250</v>
      </c>
      <c r="D44" s="12">
        <v>1</v>
      </c>
      <c r="E44" s="6">
        <v>265.39999999999998</v>
      </c>
      <c r="F44" s="6">
        <v>231.21</v>
      </c>
      <c r="G44" s="6">
        <f t="shared" si="44"/>
        <v>-34.189999999999969</v>
      </c>
      <c r="H44" s="6">
        <v>0</v>
      </c>
      <c r="I44" s="6">
        <v>0</v>
      </c>
      <c r="J44" s="6">
        <f t="shared" si="45"/>
        <v>0</v>
      </c>
      <c r="K44" s="6">
        <f>4.5*E44</f>
        <v>1194.3</v>
      </c>
      <c r="L44" s="6">
        <v>818.47209599999996</v>
      </c>
      <c r="M44" s="6">
        <f t="shared" si="46"/>
        <v>-375.82790399999999</v>
      </c>
      <c r="N44" s="6"/>
      <c r="O44" s="6"/>
      <c r="P44" s="6">
        <f t="shared" si="47"/>
        <v>0</v>
      </c>
      <c r="Q44" s="6"/>
      <c r="R44" s="6"/>
      <c r="S44" s="6">
        <f t="shared" si="48"/>
        <v>0</v>
      </c>
      <c r="T44" s="6"/>
      <c r="U44" s="6"/>
      <c r="V44" s="6">
        <f t="shared" si="49"/>
        <v>0</v>
      </c>
      <c r="W44" s="6">
        <f t="shared" si="50"/>
        <v>1194.3</v>
      </c>
      <c r="X44" s="6">
        <f t="shared" si="50"/>
        <v>818.47209599999996</v>
      </c>
      <c r="Y44" s="6">
        <f t="shared" si="51"/>
        <v>-375.82790399999999</v>
      </c>
    </row>
    <row r="45" spans="1:25" ht="60.75" customHeight="1" x14ac:dyDescent="0.25">
      <c r="A45" s="1">
        <f t="shared" si="9"/>
        <v>41</v>
      </c>
      <c r="B45" s="13" t="s">
        <v>74</v>
      </c>
      <c r="C45" s="7">
        <f>SUM(C40:C44)</f>
        <v>7831.69</v>
      </c>
      <c r="D45" s="8"/>
      <c r="E45" s="23">
        <f t="shared" ref="E45:S45" si="52">SUM(E40:E44)</f>
        <v>1825.27</v>
      </c>
      <c r="F45" s="23">
        <f t="shared" si="52"/>
        <v>1579.5563225846861</v>
      </c>
      <c r="G45" s="23">
        <f t="shared" si="52"/>
        <v>-245.71367741531378</v>
      </c>
      <c r="H45" s="23">
        <f t="shared" si="52"/>
        <v>0</v>
      </c>
      <c r="I45" s="23">
        <f t="shared" si="52"/>
        <v>0</v>
      </c>
      <c r="J45" s="23">
        <f t="shared" si="52"/>
        <v>0</v>
      </c>
      <c r="K45" s="23">
        <f t="shared" si="52"/>
        <v>8495.3665000000001</v>
      </c>
      <c r="L45" s="23">
        <f t="shared" si="52"/>
        <v>6988.5067099838361</v>
      </c>
      <c r="M45" s="23">
        <f t="shared" si="52"/>
        <v>-1506.8597900161651</v>
      </c>
      <c r="N45" s="23">
        <f t="shared" si="52"/>
        <v>0</v>
      </c>
      <c r="O45" s="23">
        <f t="shared" si="52"/>
        <v>0</v>
      </c>
      <c r="P45" s="23">
        <f t="shared" si="52"/>
        <v>0</v>
      </c>
      <c r="Q45" s="23">
        <f t="shared" si="52"/>
        <v>0</v>
      </c>
      <c r="R45" s="23">
        <f t="shared" si="52"/>
        <v>0</v>
      </c>
      <c r="S45" s="23">
        <f t="shared" si="52"/>
        <v>0</v>
      </c>
      <c r="T45" s="23">
        <f>SUM(T40:T44)</f>
        <v>0</v>
      </c>
      <c r="U45" s="23">
        <f t="shared" ref="U45:X45" si="53">SUM(U40:U44)</f>
        <v>0</v>
      </c>
      <c r="V45" s="23">
        <f t="shared" si="53"/>
        <v>0</v>
      </c>
      <c r="W45" s="23">
        <f t="shared" si="53"/>
        <v>8495.3665000000001</v>
      </c>
      <c r="X45" s="23">
        <f t="shared" si="53"/>
        <v>6988.5067099838361</v>
      </c>
      <c r="Y45" s="23">
        <f>SUM(Y40:Y44)</f>
        <v>-1506.8597900161651</v>
      </c>
    </row>
    <row r="46" spans="1:25" ht="60.75" customHeight="1" x14ac:dyDescent="0.25">
      <c r="A46" s="1">
        <f t="shared" si="9"/>
        <v>42</v>
      </c>
      <c r="B46" s="11" t="s">
        <v>75</v>
      </c>
      <c r="C46" s="1">
        <v>216</v>
      </c>
      <c r="D46" s="5">
        <v>0.40439999999999998</v>
      </c>
      <c r="E46" s="6">
        <v>18.04</v>
      </c>
      <c r="F46" s="6">
        <v>16.595719076399998</v>
      </c>
      <c r="G46" s="6">
        <f t="shared" ref="G46:G49" si="54">F46-E46</f>
        <v>-1.4442809236000009</v>
      </c>
      <c r="H46" s="6">
        <v>8.4249999999999989</v>
      </c>
      <c r="I46" s="6">
        <v>7.7180108004000001</v>
      </c>
      <c r="J46" s="6">
        <f t="shared" ref="J46:J49" si="55">I46-H46</f>
        <v>-0.70698919959999884</v>
      </c>
      <c r="K46" s="6">
        <f>2.48*E46</f>
        <v>44.739199999999997</v>
      </c>
      <c r="L46" s="6">
        <v>93.347748999999993</v>
      </c>
      <c r="M46" s="6">
        <f t="shared" ref="M46:M49" si="56">L46-K46</f>
        <v>48.608548999999996</v>
      </c>
      <c r="N46" s="6"/>
      <c r="O46" s="6"/>
      <c r="P46" s="6">
        <f t="shared" ref="P46:P49" si="57">O46-N46</f>
        <v>0</v>
      </c>
      <c r="Q46" s="6"/>
      <c r="R46" s="6"/>
      <c r="S46" s="6">
        <f t="shared" ref="S46:S49" si="58">R46-Q46</f>
        <v>0</v>
      </c>
      <c r="T46" s="6"/>
      <c r="U46" s="6"/>
      <c r="V46" s="6">
        <f t="shared" ref="V46:V49" si="59">U46-T46</f>
        <v>0</v>
      </c>
      <c r="W46" s="6">
        <f t="shared" ref="W46:X49" si="60">T46+Q46+N46+K46+H46</f>
        <v>53.164199999999994</v>
      </c>
      <c r="X46" s="6">
        <f t="shared" si="60"/>
        <v>101.06575980039999</v>
      </c>
      <c r="Y46" s="6">
        <f t="shared" ref="Y46:Y49" si="61">X46-W46</f>
        <v>47.901559800399994</v>
      </c>
    </row>
    <row r="47" spans="1:25" ht="60.75" customHeight="1" x14ac:dyDescent="0.25">
      <c r="A47" s="1">
        <f t="shared" si="9"/>
        <v>43</v>
      </c>
      <c r="B47" s="11" t="s">
        <v>76</v>
      </c>
      <c r="C47" s="1">
        <v>1240</v>
      </c>
      <c r="D47" s="5">
        <v>7.5200000000000003E-2</v>
      </c>
      <c r="E47" s="6">
        <v>56.55</v>
      </c>
      <c r="F47" s="6">
        <v>41.246882999999997</v>
      </c>
      <c r="G47" s="6">
        <f t="shared" si="54"/>
        <v>-15.303117</v>
      </c>
      <c r="H47" s="6">
        <v>91.108333333333334</v>
      </c>
      <c r="I47" s="6">
        <v>81.393068</v>
      </c>
      <c r="J47" s="6">
        <f t="shared" si="55"/>
        <v>-9.7152653333333348</v>
      </c>
      <c r="K47" s="6">
        <f>2.25*E47</f>
        <v>127.2375</v>
      </c>
      <c r="L47" s="6">
        <v>93.052968000000007</v>
      </c>
      <c r="M47" s="6">
        <f t="shared" si="56"/>
        <v>-34.18453199999999</v>
      </c>
      <c r="N47" s="6"/>
      <c r="O47" s="6"/>
      <c r="P47" s="6">
        <f t="shared" si="57"/>
        <v>0</v>
      </c>
      <c r="Q47" s="6"/>
      <c r="R47" s="6"/>
      <c r="S47" s="6">
        <f t="shared" si="58"/>
        <v>0</v>
      </c>
      <c r="T47" s="6"/>
      <c r="U47" s="6"/>
      <c r="V47" s="6">
        <f t="shared" si="59"/>
        <v>0</v>
      </c>
      <c r="W47" s="6">
        <f t="shared" si="60"/>
        <v>218.34583333333333</v>
      </c>
      <c r="X47" s="6">
        <f t="shared" si="60"/>
        <v>174.44603599999999</v>
      </c>
      <c r="Y47" s="6">
        <f t="shared" si="61"/>
        <v>-43.899797333333339</v>
      </c>
    </row>
    <row r="48" spans="1:25" ht="60.75" customHeight="1" x14ac:dyDescent="0.25">
      <c r="A48" s="1">
        <f t="shared" si="9"/>
        <v>44</v>
      </c>
      <c r="B48" s="11" t="s">
        <v>77</v>
      </c>
      <c r="C48" s="1">
        <v>1600</v>
      </c>
      <c r="D48" s="5">
        <v>0.36399999999999999</v>
      </c>
      <c r="E48" s="6">
        <v>403.77</v>
      </c>
      <c r="F48" s="6">
        <v>106.30462799999999</v>
      </c>
      <c r="G48" s="6">
        <f t="shared" si="54"/>
        <v>-297.465372</v>
      </c>
      <c r="H48" s="6">
        <v>600.25833333333333</v>
      </c>
      <c r="I48" s="6">
        <v>181.2082123056</v>
      </c>
      <c r="J48" s="6">
        <f t="shared" si="55"/>
        <v>-419.05012102773333</v>
      </c>
      <c r="K48" s="6">
        <f>3.14*E48</f>
        <v>1267.8378</v>
      </c>
      <c r="L48" s="6">
        <v>333.79653191999995</v>
      </c>
      <c r="M48" s="6">
        <f t="shared" si="56"/>
        <v>-934.04126808000001</v>
      </c>
      <c r="N48" s="6"/>
      <c r="O48" s="6"/>
      <c r="P48" s="6">
        <f t="shared" si="57"/>
        <v>0</v>
      </c>
      <c r="Q48" s="6"/>
      <c r="R48" s="6"/>
      <c r="S48" s="6">
        <f t="shared" si="58"/>
        <v>0</v>
      </c>
      <c r="T48" s="6"/>
      <c r="U48" s="6"/>
      <c r="V48" s="6">
        <f t="shared" si="59"/>
        <v>0</v>
      </c>
      <c r="W48" s="6">
        <f t="shared" si="60"/>
        <v>1868.0961333333335</v>
      </c>
      <c r="X48" s="6">
        <f t="shared" si="60"/>
        <v>515.00474422560001</v>
      </c>
      <c r="Y48" s="6">
        <f t="shared" si="61"/>
        <v>-1353.0913891077334</v>
      </c>
    </row>
    <row r="49" spans="1:26" ht="60.75" customHeight="1" x14ac:dyDescent="0.25">
      <c r="A49" s="1">
        <f t="shared" si="9"/>
        <v>45</v>
      </c>
      <c r="B49" s="14" t="s">
        <v>78</v>
      </c>
      <c r="C49" s="1">
        <v>1040</v>
      </c>
      <c r="D49" s="5">
        <v>0.40439999999999998</v>
      </c>
      <c r="E49" s="6">
        <v>258.82</v>
      </c>
      <c r="F49" s="6">
        <v>136.042182</v>
      </c>
      <c r="G49" s="6">
        <f t="shared" si="54"/>
        <v>-122.777818</v>
      </c>
      <c r="H49" s="6">
        <v>258.66666666666663</v>
      </c>
      <c r="I49" s="6">
        <v>144.204713</v>
      </c>
      <c r="J49" s="6">
        <f t="shared" si="55"/>
        <v>-114.46195366666663</v>
      </c>
      <c r="K49" s="6">
        <f>2.76*E49</f>
        <v>714.34319999999991</v>
      </c>
      <c r="L49" s="6">
        <v>375.47642200000001</v>
      </c>
      <c r="M49" s="6">
        <f t="shared" si="56"/>
        <v>-338.8667779999999</v>
      </c>
      <c r="N49" s="6"/>
      <c r="O49" s="6"/>
      <c r="P49" s="6">
        <f t="shared" si="57"/>
        <v>0</v>
      </c>
      <c r="Q49" s="6"/>
      <c r="R49" s="6"/>
      <c r="S49" s="6">
        <f t="shared" si="58"/>
        <v>0</v>
      </c>
      <c r="T49" s="6"/>
      <c r="U49" s="6"/>
      <c r="V49" s="6">
        <f t="shared" si="59"/>
        <v>0</v>
      </c>
      <c r="W49" s="6">
        <f t="shared" si="60"/>
        <v>973.00986666666654</v>
      </c>
      <c r="X49" s="6">
        <f t="shared" si="60"/>
        <v>519.68113500000004</v>
      </c>
      <c r="Y49" s="6">
        <f t="shared" si="61"/>
        <v>-453.3287316666665</v>
      </c>
    </row>
    <row r="50" spans="1:26" ht="60.75" customHeight="1" x14ac:dyDescent="0.25">
      <c r="A50" s="1">
        <f t="shared" si="9"/>
        <v>46</v>
      </c>
      <c r="B50" s="13" t="s">
        <v>79</v>
      </c>
      <c r="C50" s="7">
        <f>SUM(C46:C49)</f>
        <v>4096</v>
      </c>
      <c r="D50" s="8"/>
      <c r="E50" s="23">
        <f t="shared" ref="E50:Y50" si="62">SUM(E46:E49)</f>
        <v>737.18000000000006</v>
      </c>
      <c r="F50" s="23">
        <f t="shared" si="62"/>
        <v>300.1894120764</v>
      </c>
      <c r="G50" s="23">
        <f t="shared" si="62"/>
        <v>-436.99058792359995</v>
      </c>
      <c r="H50" s="23">
        <f t="shared" si="62"/>
        <v>958.45833333333326</v>
      </c>
      <c r="I50" s="23">
        <f t="shared" si="62"/>
        <v>414.52400410600001</v>
      </c>
      <c r="J50" s="23">
        <f t="shared" si="62"/>
        <v>-543.93432922733325</v>
      </c>
      <c r="K50" s="23">
        <f t="shared" si="62"/>
        <v>2154.1576999999997</v>
      </c>
      <c r="L50" s="23">
        <f t="shared" si="62"/>
        <v>895.67367091999995</v>
      </c>
      <c r="M50" s="23">
        <f t="shared" si="62"/>
        <v>-1258.4840290799998</v>
      </c>
      <c r="N50" s="23">
        <f t="shared" si="62"/>
        <v>0</v>
      </c>
      <c r="O50" s="23">
        <f t="shared" si="62"/>
        <v>0</v>
      </c>
      <c r="P50" s="23">
        <f t="shared" si="62"/>
        <v>0</v>
      </c>
      <c r="Q50" s="23">
        <f t="shared" si="62"/>
        <v>0</v>
      </c>
      <c r="R50" s="23">
        <f t="shared" si="62"/>
        <v>0</v>
      </c>
      <c r="S50" s="23">
        <f t="shared" si="62"/>
        <v>0</v>
      </c>
      <c r="T50" s="23">
        <f t="shared" si="62"/>
        <v>0</v>
      </c>
      <c r="U50" s="23">
        <f t="shared" si="62"/>
        <v>0</v>
      </c>
      <c r="V50" s="23">
        <f t="shared" si="62"/>
        <v>0</v>
      </c>
      <c r="W50" s="23">
        <f t="shared" si="62"/>
        <v>3112.6160333333337</v>
      </c>
      <c r="X50" s="23">
        <f t="shared" si="62"/>
        <v>1310.1976750260001</v>
      </c>
      <c r="Y50" s="23">
        <f t="shared" si="62"/>
        <v>-1802.4183583073334</v>
      </c>
    </row>
    <row r="51" spans="1:26" ht="60.75" customHeight="1" x14ac:dyDescent="0.25">
      <c r="A51" s="1">
        <f t="shared" si="9"/>
        <v>47</v>
      </c>
      <c r="B51" s="4" t="s">
        <v>80</v>
      </c>
      <c r="E51" s="6">
        <v>0</v>
      </c>
      <c r="F51" s="6">
        <v>0</v>
      </c>
      <c r="G51" s="6">
        <f t="shared" ref="G51:G55" si="63">F51-E51</f>
        <v>0</v>
      </c>
      <c r="H51" s="6">
        <v>0</v>
      </c>
      <c r="I51" s="6">
        <v>8.6068470000000001</v>
      </c>
      <c r="J51" s="6">
        <f t="shared" ref="J51:J60" si="64">I51-H51</f>
        <v>8.6068470000000001</v>
      </c>
      <c r="K51" s="6">
        <v>0</v>
      </c>
      <c r="L51" s="6">
        <v>4.8810039999999999</v>
      </c>
      <c r="M51" s="6">
        <f t="shared" ref="M51:M55" si="65">L51-K51</f>
        <v>4.8810039999999999</v>
      </c>
      <c r="N51" s="6"/>
      <c r="O51" s="6"/>
      <c r="P51" s="6">
        <f t="shared" ref="P51:P55" si="66">O51-N51</f>
        <v>0</v>
      </c>
      <c r="Q51" s="6"/>
      <c r="R51" s="6"/>
      <c r="S51" s="6">
        <f t="shared" ref="S51:S55" si="67">R51-Q51</f>
        <v>0</v>
      </c>
      <c r="T51" s="6"/>
      <c r="U51" s="6"/>
      <c r="V51" s="6">
        <f t="shared" ref="V51:V55" si="68">U51-T51</f>
        <v>0</v>
      </c>
      <c r="W51" s="6">
        <f t="shared" ref="W51:X55" si="69">T51+Q51+N51+K51+H51</f>
        <v>0</v>
      </c>
      <c r="X51" s="6">
        <f t="shared" si="69"/>
        <v>13.487850999999999</v>
      </c>
      <c r="Y51" s="6">
        <f t="shared" ref="Y51:Y55" si="70">X51-W51</f>
        <v>13.487850999999999</v>
      </c>
    </row>
    <row r="52" spans="1:26" ht="60.75" customHeight="1" x14ac:dyDescent="0.25">
      <c r="A52" s="1">
        <f t="shared" si="9"/>
        <v>48</v>
      </c>
      <c r="B52" s="4" t="s">
        <v>81</v>
      </c>
      <c r="E52" s="6">
        <v>0</v>
      </c>
      <c r="F52" s="6">
        <v>7.1885683744272004</v>
      </c>
      <c r="G52" s="6">
        <f t="shared" si="63"/>
        <v>7.1885683744272004</v>
      </c>
      <c r="H52" s="6">
        <v>0</v>
      </c>
      <c r="I52" s="6"/>
      <c r="J52" s="6">
        <f t="shared" si="64"/>
        <v>0</v>
      </c>
      <c r="K52" s="6">
        <v>0</v>
      </c>
      <c r="L52" s="6">
        <v>211.33717293359999</v>
      </c>
      <c r="M52" s="6">
        <f t="shared" si="65"/>
        <v>211.33717293359999</v>
      </c>
      <c r="N52" s="6"/>
      <c r="O52" s="6"/>
      <c r="P52" s="6">
        <f t="shared" si="66"/>
        <v>0</v>
      </c>
      <c r="Q52" s="6"/>
      <c r="R52" s="6"/>
      <c r="S52" s="6">
        <f t="shared" si="67"/>
        <v>0</v>
      </c>
      <c r="T52" s="6"/>
      <c r="U52" s="6"/>
      <c r="V52" s="6">
        <f t="shared" si="68"/>
        <v>0</v>
      </c>
      <c r="W52" s="6">
        <f t="shared" si="69"/>
        <v>0</v>
      </c>
      <c r="X52" s="6">
        <f t="shared" si="69"/>
        <v>211.33717293359999</v>
      </c>
      <c r="Y52" s="6">
        <f t="shared" si="70"/>
        <v>211.33717293359999</v>
      </c>
    </row>
    <row r="53" spans="1:26" ht="60.75" customHeight="1" x14ac:dyDescent="0.25">
      <c r="A53" s="1">
        <f t="shared" si="9"/>
        <v>49</v>
      </c>
      <c r="B53" s="4" t="s">
        <v>82</v>
      </c>
      <c r="E53" s="6">
        <v>0</v>
      </c>
      <c r="F53" s="6">
        <v>327.15584899999999</v>
      </c>
      <c r="G53" s="6">
        <f t="shared" si="63"/>
        <v>327.15584899999999</v>
      </c>
      <c r="H53" s="6">
        <v>0</v>
      </c>
      <c r="I53" s="6">
        <v>0</v>
      </c>
      <c r="J53" s="6">
        <f t="shared" si="64"/>
        <v>0</v>
      </c>
      <c r="K53" s="6">
        <v>0</v>
      </c>
      <c r="L53" s="6">
        <v>2770.2279910000002</v>
      </c>
      <c r="M53" s="6">
        <f t="shared" si="65"/>
        <v>2770.2279910000002</v>
      </c>
      <c r="N53" s="6"/>
      <c r="O53" s="6"/>
      <c r="P53" s="6">
        <f t="shared" si="66"/>
        <v>0</v>
      </c>
      <c r="Q53" s="6"/>
      <c r="R53" s="6"/>
      <c r="S53" s="6">
        <f t="shared" si="67"/>
        <v>0</v>
      </c>
      <c r="T53" s="6"/>
      <c r="U53" s="6"/>
      <c r="V53" s="6">
        <f t="shared" si="68"/>
        <v>0</v>
      </c>
      <c r="W53" s="6">
        <f t="shared" si="69"/>
        <v>0</v>
      </c>
      <c r="X53" s="6">
        <f t="shared" si="69"/>
        <v>2770.2279910000002</v>
      </c>
      <c r="Y53" s="6">
        <f t="shared" si="70"/>
        <v>2770.2279910000002</v>
      </c>
    </row>
    <row r="54" spans="1:26" ht="60.75" customHeight="1" x14ac:dyDescent="0.25">
      <c r="A54" s="1">
        <f t="shared" si="9"/>
        <v>50</v>
      </c>
      <c r="B54" s="4" t="s">
        <v>83</v>
      </c>
      <c r="E54" s="6">
        <v>746.81</v>
      </c>
      <c r="F54" s="6">
        <v>835.80531613829999</v>
      </c>
      <c r="G54" s="6">
        <f t="shared" si="63"/>
        <v>88.995316138300041</v>
      </c>
      <c r="H54" s="6">
        <v>0</v>
      </c>
      <c r="I54" s="6">
        <v>0</v>
      </c>
      <c r="J54" s="6">
        <f t="shared" si="64"/>
        <v>0</v>
      </c>
      <c r="K54" s="6">
        <f>4.4*E54</f>
        <v>3285.9639999999999</v>
      </c>
      <c r="L54" s="6">
        <v>4269.5687744296993</v>
      </c>
      <c r="M54" s="6">
        <f t="shared" si="65"/>
        <v>983.60477442969932</v>
      </c>
      <c r="N54" s="6"/>
      <c r="O54" s="6"/>
      <c r="P54" s="6">
        <f t="shared" si="66"/>
        <v>0</v>
      </c>
      <c r="Q54" s="6"/>
      <c r="R54" s="6"/>
      <c r="S54" s="6">
        <f t="shared" si="67"/>
        <v>0</v>
      </c>
      <c r="T54" s="6"/>
      <c r="U54" s="6"/>
      <c r="V54" s="6">
        <f t="shared" si="68"/>
        <v>0</v>
      </c>
      <c r="W54" s="6">
        <f t="shared" si="69"/>
        <v>3285.9639999999999</v>
      </c>
      <c r="X54" s="6">
        <f t="shared" si="69"/>
        <v>4269.5687744296993</v>
      </c>
      <c r="Y54" s="6">
        <f t="shared" si="70"/>
        <v>983.60477442969932</v>
      </c>
    </row>
    <row r="55" spans="1:26" ht="60.75" customHeight="1" x14ac:dyDescent="0.25">
      <c r="A55" s="1">
        <f t="shared" si="9"/>
        <v>51</v>
      </c>
      <c r="B55" s="4" t="s">
        <v>84</v>
      </c>
      <c r="E55" s="6">
        <v>350.78</v>
      </c>
      <c r="F55" s="6">
        <v>361.42053408373044</v>
      </c>
      <c r="G55" s="6">
        <f t="shared" si="63"/>
        <v>10.640534083730472</v>
      </c>
      <c r="H55" s="6">
        <v>0</v>
      </c>
      <c r="I55" s="6">
        <v>0</v>
      </c>
      <c r="J55" s="6">
        <f t="shared" si="64"/>
        <v>0</v>
      </c>
      <c r="K55" s="6">
        <f>4.4*E55</f>
        <v>1543.432</v>
      </c>
      <c r="L55" s="6">
        <v>1846.2550990836999</v>
      </c>
      <c r="M55" s="6">
        <f t="shared" si="65"/>
        <v>302.82309908369984</v>
      </c>
      <c r="N55" s="6"/>
      <c r="O55" s="6"/>
      <c r="P55" s="6">
        <f t="shared" si="66"/>
        <v>0</v>
      </c>
      <c r="Q55" s="6"/>
      <c r="R55" s="6"/>
      <c r="S55" s="6">
        <f t="shared" si="67"/>
        <v>0</v>
      </c>
      <c r="T55" s="6"/>
      <c r="U55" s="6"/>
      <c r="V55" s="6">
        <f t="shared" si="68"/>
        <v>0</v>
      </c>
      <c r="W55" s="6">
        <f t="shared" si="69"/>
        <v>1543.432</v>
      </c>
      <c r="X55" s="6">
        <f t="shared" si="69"/>
        <v>1846.2550990836999</v>
      </c>
      <c r="Y55" s="6">
        <f t="shared" si="70"/>
        <v>302.82309908369984</v>
      </c>
    </row>
    <row r="56" spans="1:26" ht="60.75" customHeight="1" x14ac:dyDescent="0.25">
      <c r="A56" s="1">
        <f t="shared" si="9"/>
        <v>52</v>
      </c>
      <c r="B56" s="13" t="s">
        <v>85</v>
      </c>
      <c r="C56" s="13">
        <f>SUM(C50:C53)+C45+C39+C38+C22-C54-C55</f>
        <v>32425.29</v>
      </c>
      <c r="D56" s="15"/>
      <c r="E56" s="24">
        <f t="shared" ref="E56:Y56" si="71">SUM(E50:E53)+E45+E39+E38+E22-E54-E55</f>
        <v>2113.8099999999995</v>
      </c>
      <c r="F56" s="24">
        <f t="shared" si="71"/>
        <v>2182.5435466374829</v>
      </c>
      <c r="G56" s="24">
        <f t="shared" si="71"/>
        <v>68.733546637482902</v>
      </c>
      <c r="H56" s="24">
        <f t="shared" si="71"/>
        <v>2305.0333333333333</v>
      </c>
      <c r="I56" s="24">
        <f t="shared" si="71"/>
        <v>1921.2851569712</v>
      </c>
      <c r="J56" s="24">
        <f t="shared" si="71"/>
        <v>-383.74817636213328</v>
      </c>
      <c r="K56" s="24">
        <f t="shared" si="71"/>
        <v>7625.8403000000008</v>
      </c>
      <c r="L56" s="24">
        <f t="shared" si="71"/>
        <v>9227.8659618696402</v>
      </c>
      <c r="M56" s="24">
        <f t="shared" si="71"/>
        <v>1602.025661869636</v>
      </c>
      <c r="N56" s="24">
        <f t="shared" si="71"/>
        <v>0</v>
      </c>
      <c r="O56" s="24">
        <f t="shared" si="71"/>
        <v>0</v>
      </c>
      <c r="P56" s="24">
        <f t="shared" si="71"/>
        <v>0</v>
      </c>
      <c r="Q56" s="24">
        <f t="shared" si="71"/>
        <v>0</v>
      </c>
      <c r="R56" s="24">
        <f t="shared" si="71"/>
        <v>0</v>
      </c>
      <c r="S56" s="24">
        <f t="shared" si="71"/>
        <v>0</v>
      </c>
      <c r="T56" s="24">
        <f t="shared" si="71"/>
        <v>0</v>
      </c>
      <c r="U56" s="24">
        <f t="shared" si="71"/>
        <v>0</v>
      </c>
      <c r="V56" s="24">
        <f t="shared" si="71"/>
        <v>0</v>
      </c>
      <c r="W56" s="24">
        <f t="shared" si="71"/>
        <v>9930.8736333333345</v>
      </c>
      <c r="X56" s="24">
        <f t="shared" si="71"/>
        <v>11149.151118840837</v>
      </c>
      <c r="Y56" s="24">
        <f t="shared" si="71"/>
        <v>1218.2774855075024</v>
      </c>
    </row>
    <row r="57" spans="1:26" ht="60.75" customHeight="1" x14ac:dyDescent="0.25">
      <c r="A57" s="1">
        <f t="shared" si="9"/>
        <v>53</v>
      </c>
      <c r="B57" s="4" t="s">
        <v>86</v>
      </c>
      <c r="E57" s="6">
        <v>0</v>
      </c>
      <c r="F57" s="6"/>
      <c r="G57" s="6"/>
      <c r="H57" s="6">
        <v>1005.2499999999999</v>
      </c>
      <c r="I57" s="6">
        <v>876.93547699999999</v>
      </c>
      <c r="J57" s="6">
        <f t="shared" si="64"/>
        <v>-128.31452299999989</v>
      </c>
      <c r="K57" s="6">
        <v>0</v>
      </c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>
        <f t="shared" ref="W57:X60" si="72">T57+Q57+N57+K57+H57</f>
        <v>1005.2499999999999</v>
      </c>
      <c r="X57" s="6">
        <f t="shared" si="72"/>
        <v>876.93547699999999</v>
      </c>
      <c r="Y57" s="6">
        <f t="shared" ref="Y57:Y60" si="73">X57-W57</f>
        <v>-128.31452299999989</v>
      </c>
    </row>
    <row r="58" spans="1:26" ht="60.75" customHeight="1" x14ac:dyDescent="0.25">
      <c r="A58" s="1">
        <f t="shared" si="9"/>
        <v>54</v>
      </c>
      <c r="B58" s="4" t="s">
        <v>87</v>
      </c>
      <c r="E58" s="6">
        <v>0</v>
      </c>
      <c r="F58" s="6"/>
      <c r="G58" s="6"/>
      <c r="H58" s="6">
        <v>38.891666666666666</v>
      </c>
      <c r="I58" s="6">
        <v>32.425237000000003</v>
      </c>
      <c r="J58" s="6">
        <f t="shared" si="64"/>
        <v>-6.466429666666663</v>
      </c>
      <c r="K58" s="6">
        <v>0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>
        <f t="shared" si="72"/>
        <v>38.891666666666666</v>
      </c>
      <c r="X58" s="6">
        <f t="shared" si="72"/>
        <v>32.425237000000003</v>
      </c>
      <c r="Y58" s="6">
        <f t="shared" si="73"/>
        <v>-6.466429666666663</v>
      </c>
    </row>
    <row r="59" spans="1:26" ht="60.75" customHeight="1" x14ac:dyDescent="0.25">
      <c r="A59" s="1">
        <f t="shared" si="9"/>
        <v>55</v>
      </c>
      <c r="B59" s="4" t="s">
        <v>88</v>
      </c>
      <c r="E59" s="6">
        <v>0</v>
      </c>
      <c r="F59" s="6"/>
      <c r="G59" s="6"/>
      <c r="H59" s="6">
        <v>273.47500000000002</v>
      </c>
      <c r="I59" s="6">
        <v>666.13097352880004</v>
      </c>
      <c r="J59" s="6">
        <f t="shared" si="64"/>
        <v>392.65597352880002</v>
      </c>
      <c r="K59" s="6">
        <v>0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>
        <f t="shared" si="72"/>
        <v>273.47500000000002</v>
      </c>
      <c r="X59" s="6">
        <f t="shared" si="72"/>
        <v>666.13097352880004</v>
      </c>
      <c r="Y59" s="6">
        <f t="shared" si="73"/>
        <v>392.65597352880002</v>
      </c>
    </row>
    <row r="60" spans="1:26" ht="60.75" customHeight="1" x14ac:dyDescent="0.25">
      <c r="A60" s="1">
        <f t="shared" si="9"/>
        <v>56</v>
      </c>
      <c r="B60" s="4" t="s">
        <v>89</v>
      </c>
      <c r="E60" s="6">
        <v>0</v>
      </c>
      <c r="F60" s="6"/>
      <c r="G60" s="6"/>
      <c r="H60" s="6">
        <v>1.6833333333333333</v>
      </c>
      <c r="I60" s="6">
        <v>1.0604535324</v>
      </c>
      <c r="J60" s="6">
        <f t="shared" si="64"/>
        <v>-0.62287980093333339</v>
      </c>
      <c r="K60" s="6">
        <v>0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>
        <f t="shared" si="72"/>
        <v>1.6833333333333333</v>
      </c>
      <c r="X60" s="6">
        <f t="shared" si="72"/>
        <v>1.0604535324</v>
      </c>
      <c r="Y60" s="6">
        <f t="shared" si="73"/>
        <v>-0.62287980093333339</v>
      </c>
    </row>
    <row r="61" spans="1:26" ht="60.75" customHeight="1" x14ac:dyDescent="0.25">
      <c r="A61" s="1">
        <f t="shared" si="9"/>
        <v>57</v>
      </c>
      <c r="B61" s="16" t="s">
        <v>90</v>
      </c>
      <c r="C61" s="16"/>
      <c r="D61" s="17"/>
      <c r="E61" s="25">
        <f t="shared" ref="E61:S61" si="74">SUM(E57:E60)</f>
        <v>0</v>
      </c>
      <c r="F61" s="25">
        <f t="shared" si="74"/>
        <v>0</v>
      </c>
      <c r="G61" s="25">
        <f t="shared" si="74"/>
        <v>0</v>
      </c>
      <c r="H61" s="25">
        <f t="shared" si="74"/>
        <v>1319.3000000000002</v>
      </c>
      <c r="I61" s="25">
        <f t="shared" si="74"/>
        <v>1576.5521410612</v>
      </c>
      <c r="J61" s="25">
        <f t="shared" si="74"/>
        <v>257.25214106120012</v>
      </c>
      <c r="K61" s="25">
        <f t="shared" si="74"/>
        <v>0</v>
      </c>
      <c r="L61" s="25">
        <f t="shared" si="74"/>
        <v>0</v>
      </c>
      <c r="M61" s="25">
        <f t="shared" si="74"/>
        <v>0</v>
      </c>
      <c r="N61" s="25">
        <f t="shared" si="74"/>
        <v>0</v>
      </c>
      <c r="O61" s="25">
        <f t="shared" si="74"/>
        <v>0</v>
      </c>
      <c r="P61" s="25">
        <f t="shared" si="74"/>
        <v>0</v>
      </c>
      <c r="Q61" s="25">
        <f t="shared" si="74"/>
        <v>0</v>
      </c>
      <c r="R61" s="25">
        <f t="shared" si="74"/>
        <v>0</v>
      </c>
      <c r="S61" s="25">
        <f t="shared" si="74"/>
        <v>0</v>
      </c>
      <c r="T61" s="25">
        <f>SUM(T57:T60)</f>
        <v>0</v>
      </c>
      <c r="U61" s="25">
        <f t="shared" ref="U61:Y61" si="75">SUM(U57:U60)</f>
        <v>0</v>
      </c>
      <c r="V61" s="25">
        <f t="shared" si="75"/>
        <v>0</v>
      </c>
      <c r="W61" s="25">
        <f t="shared" si="75"/>
        <v>1319.3000000000002</v>
      </c>
      <c r="X61" s="25">
        <f t="shared" si="75"/>
        <v>1576.5521410612</v>
      </c>
      <c r="Y61" s="25">
        <f t="shared" si="75"/>
        <v>257.25214106120012</v>
      </c>
    </row>
    <row r="62" spans="1:26" s="4" customFormat="1" ht="60.75" customHeight="1" x14ac:dyDescent="0.25">
      <c r="A62" s="1">
        <f t="shared" si="9"/>
        <v>58</v>
      </c>
      <c r="B62" s="18" t="s">
        <v>91</v>
      </c>
      <c r="D62" s="19"/>
      <c r="E62" s="26"/>
      <c r="F62" s="26"/>
      <c r="G62" s="26"/>
      <c r="H62" s="26"/>
      <c r="I62" s="26"/>
      <c r="J62" s="26"/>
      <c r="K62" s="26">
        <v>0</v>
      </c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6" ht="60.75" customHeight="1" x14ac:dyDescent="0.25">
      <c r="A63" s="1">
        <f t="shared" si="9"/>
        <v>59</v>
      </c>
      <c r="B63" s="20" t="s">
        <v>92</v>
      </c>
      <c r="C63" s="21">
        <f t="shared" ref="C63:S63" si="76">C62+C61+C56</f>
        <v>32425.29</v>
      </c>
      <c r="D63" s="22"/>
      <c r="E63" s="21">
        <f t="shared" si="76"/>
        <v>2113.8099999999995</v>
      </c>
      <c r="F63" s="21">
        <f t="shared" si="76"/>
        <v>2182.5435466374829</v>
      </c>
      <c r="G63" s="21">
        <f t="shared" si="76"/>
        <v>68.733546637482902</v>
      </c>
      <c r="H63" s="21">
        <f t="shared" si="76"/>
        <v>3624.3333333333335</v>
      </c>
      <c r="I63" s="21">
        <f t="shared" si="76"/>
        <v>3497.8372980324002</v>
      </c>
      <c r="J63" s="21">
        <f t="shared" si="76"/>
        <v>-126.49603530093316</v>
      </c>
      <c r="K63" s="21">
        <f t="shared" si="76"/>
        <v>7625.8403000000008</v>
      </c>
      <c r="L63" s="21">
        <f t="shared" si="76"/>
        <v>9227.8659618696402</v>
      </c>
      <c r="M63" s="21">
        <f t="shared" si="76"/>
        <v>1602.025661869636</v>
      </c>
      <c r="N63" s="21">
        <f t="shared" si="76"/>
        <v>0</v>
      </c>
      <c r="O63" s="21">
        <f t="shared" si="76"/>
        <v>0</v>
      </c>
      <c r="P63" s="21">
        <f t="shared" si="76"/>
        <v>0</v>
      </c>
      <c r="Q63" s="21">
        <f t="shared" si="76"/>
        <v>0</v>
      </c>
      <c r="R63" s="21">
        <f t="shared" si="76"/>
        <v>0</v>
      </c>
      <c r="S63" s="21">
        <f t="shared" si="76"/>
        <v>0</v>
      </c>
      <c r="T63" s="21">
        <f>T62+T61+T56</f>
        <v>0</v>
      </c>
      <c r="U63" s="21">
        <f t="shared" ref="U63:Y63" si="77">U62+U61+U56</f>
        <v>0</v>
      </c>
      <c r="V63" s="21">
        <f t="shared" si="77"/>
        <v>0</v>
      </c>
      <c r="W63" s="21">
        <f t="shared" si="77"/>
        <v>11250.173633333336</v>
      </c>
      <c r="X63" s="21">
        <f t="shared" si="77"/>
        <v>12725.703259902037</v>
      </c>
      <c r="Y63" s="21">
        <f t="shared" si="77"/>
        <v>1475.5296265687025</v>
      </c>
      <c r="Z63" s="30">
        <f>+X63/F63</f>
        <v>5.8306755342901555</v>
      </c>
    </row>
    <row r="65" spans="2:24" ht="60.75" customHeight="1" x14ac:dyDescent="0.25">
      <c r="X65" s="1">
        <f>X56/F56</f>
        <v>5.1083292867249686</v>
      </c>
    </row>
    <row r="66" spans="2:24" ht="60.75" customHeight="1" x14ac:dyDescent="0.25">
      <c r="B66" s="49" t="s">
        <v>93</v>
      </c>
      <c r="C66" s="49"/>
    </row>
    <row r="67" spans="2:24" ht="60.75" customHeight="1" x14ac:dyDescent="0.25">
      <c r="B67" s="49"/>
      <c r="C67" s="49"/>
    </row>
  </sheetData>
  <mergeCells count="37">
    <mergeCell ref="Y34:Y35"/>
    <mergeCell ref="T34:T35"/>
    <mergeCell ref="B66:C67"/>
    <mergeCell ref="P34:P35"/>
    <mergeCell ref="Q34:Q35"/>
    <mergeCell ref="R34:R35"/>
    <mergeCell ref="S34:S35"/>
    <mergeCell ref="O34:O35"/>
    <mergeCell ref="U34:U35"/>
    <mergeCell ref="J34:J35"/>
    <mergeCell ref="K34:K35"/>
    <mergeCell ref="L34:L35"/>
    <mergeCell ref="M34:M35"/>
    <mergeCell ref="N34:N35"/>
    <mergeCell ref="H34:H35"/>
    <mergeCell ref="I34:I35"/>
    <mergeCell ref="V34:V35"/>
    <mergeCell ref="W34:W35"/>
    <mergeCell ref="X34:X35"/>
    <mergeCell ref="C34:C35"/>
    <mergeCell ref="D34:D35"/>
    <mergeCell ref="E34:E35"/>
    <mergeCell ref="F34:F35"/>
    <mergeCell ref="G34:G35"/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</mergeCells>
  <printOptions horizontalCentered="1"/>
  <pageMargins left="0.23622047244094491" right="0.23622047244094491" top="0.35433070866141736" bottom="0.35433070866141736" header="0.31496062992125984" footer="0.31496062992125984"/>
  <pageSetup scale="23" fitToHeight="2" orientation="landscape" r:id="rId1"/>
  <headerFooter>
    <oddHeader>&amp;CSPDCL-JUNE 2022</oddHeader>
    <oddFooter>Page &amp;P of &amp;N</oddFooter>
  </headerFooter>
  <rowBreaks count="1" manualBreakCount="1">
    <brk id="38" max="24" man="1"/>
  </rowBreaks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Q1</vt:lpstr>
      <vt:lpstr>Apr</vt:lpstr>
      <vt:lpstr>May</vt:lpstr>
      <vt:lpstr>June</vt:lpstr>
      <vt:lpstr>Apr!Print_Area</vt:lpstr>
      <vt:lpstr>June!Print_Area</vt:lpstr>
      <vt:lpstr>May!Print_Area</vt:lpstr>
      <vt:lpstr>'Q1'!Print_Area</vt:lpstr>
      <vt:lpstr>Apr!Print_Titles</vt:lpstr>
      <vt:lpstr>June!Print_Titles</vt:lpstr>
      <vt:lpstr>May!Print_Titles</vt:lpstr>
      <vt:lpstr>'Q1'!Print_Titles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2022-09-29T12:01:47Z</cp:lastPrinted>
  <dcterms:created xsi:type="dcterms:W3CDTF">2022-09-02T09:53:26Z</dcterms:created>
  <dcterms:modified xsi:type="dcterms:W3CDTF">2024-08-08T05:41:52Z</dcterms:modified>
</cp:coreProperties>
</file>